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corp.suek.ru\Share\MSK_Закупки_РиУ_ДПМ\Текущие закупки 2023\2025\8522 Закупка кровли ГК 100 ПГРЭС\Извещение\Приложения к Извещению (закупка № 8416-2024-ИП-СибЭМ)\"/>
    </mc:Choice>
  </mc:AlternateContent>
  <bookViews>
    <workbookView xWindow="-105" yWindow="-105" windowWidth="21960" windowHeight="11730"/>
  </bookViews>
  <sheets>
    <sheet name="График мобилизации 2025 год" sheetId="6" r:id="rId1"/>
  </sheets>
  <definedNames>
    <definedName name="_xlnm.Print_Area" localSheetId="0">'График мобилизации 2025 год'!$A$1:$AI$62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H28" i="6" l="1"/>
  <c r="AG28" i="6"/>
  <c r="AF28" i="6"/>
  <c r="AE28" i="6"/>
  <c r="AD28" i="6"/>
  <c r="AC28" i="6"/>
  <c r="AB28" i="6"/>
  <c r="AA28" i="6"/>
  <c r="Z28" i="6"/>
  <c r="Y28" i="6"/>
  <c r="X28" i="6"/>
  <c r="W28" i="6"/>
  <c r="V28" i="6"/>
  <c r="U28" i="6"/>
  <c r="T28" i="6"/>
  <c r="S28" i="6"/>
  <c r="R28" i="6"/>
  <c r="Q28" i="6"/>
  <c r="P28" i="6"/>
  <c r="O28" i="6"/>
  <c r="N28" i="6"/>
  <c r="M28" i="6"/>
  <c r="L28" i="6"/>
  <c r="K28" i="6"/>
  <c r="I28" i="6"/>
  <c r="H28" i="6"/>
  <c r="J28" i="6"/>
  <c r="AH27" i="6"/>
  <c r="AH32" i="6" s="1"/>
  <c r="AG27" i="6"/>
  <c r="AG32" i="6" s="1"/>
  <c r="AF27" i="6"/>
  <c r="AF32" i="6" s="1"/>
  <c r="AE27" i="6"/>
  <c r="AE32" i="6" s="1"/>
  <c r="AD27" i="6"/>
  <c r="AD32" i="6" s="1"/>
  <c r="AC27" i="6"/>
  <c r="AC32" i="6" s="1"/>
  <c r="AB27" i="6"/>
  <c r="AB32" i="6" s="1"/>
  <c r="AA27" i="6"/>
  <c r="AA32" i="6" s="1"/>
  <c r="Z27" i="6"/>
  <c r="Z32" i="6" s="1"/>
  <c r="Y27" i="6"/>
  <c r="Y32" i="6" s="1"/>
  <c r="X27" i="6"/>
  <c r="X32" i="6" s="1"/>
  <c r="W27" i="6"/>
  <c r="W32" i="6" s="1"/>
  <c r="V27" i="6"/>
  <c r="V32" i="6" s="1"/>
  <c r="U27" i="6"/>
  <c r="U32" i="6" s="1"/>
  <c r="T27" i="6"/>
  <c r="T32" i="6" s="1"/>
  <c r="S27" i="6"/>
  <c r="S32" i="6" s="1"/>
  <c r="R27" i="6"/>
  <c r="R32" i="6" s="1"/>
  <c r="Q27" i="6"/>
  <c r="Q32" i="6" s="1"/>
  <c r="P27" i="6"/>
  <c r="P32" i="6" s="1"/>
  <c r="O27" i="6"/>
  <c r="O32" i="6" s="1"/>
  <c r="N27" i="6"/>
  <c r="N32" i="6" s="1"/>
  <c r="M27" i="6"/>
  <c r="M32" i="6" s="1"/>
  <c r="L27" i="6"/>
  <c r="K27" i="6"/>
  <c r="K32" i="6" s="1"/>
  <c r="I27" i="6"/>
  <c r="I32" i="6" s="1"/>
  <c r="H27" i="6"/>
  <c r="J27" i="6"/>
  <c r="J32" i="6" s="1"/>
  <c r="F26" i="6"/>
  <c r="D26" i="6" s="1"/>
  <c r="F25" i="6"/>
  <c r="D25" i="6" s="1"/>
  <c r="H32" i="6" l="1"/>
  <c r="F13" i="6"/>
  <c r="F24" i="6"/>
  <c r="F15" i="6"/>
  <c r="F16" i="6"/>
  <c r="F17" i="6"/>
  <c r="F14" i="6"/>
  <c r="F22" i="6"/>
  <c r="D22" i="6" s="1"/>
  <c r="F21" i="6"/>
  <c r="D21" i="6" s="1"/>
  <c r="F20" i="6"/>
  <c r="D20" i="6" s="1"/>
  <c r="F19" i="6"/>
  <c r="D19" i="6" s="1"/>
  <c r="BX28" i="6" l="1"/>
  <c r="BW28" i="6"/>
  <c r="BV28" i="6"/>
  <c r="BU28" i="6"/>
  <c r="BT28" i="6"/>
  <c r="BS28" i="6"/>
  <c r="BR28" i="6"/>
  <c r="BQ28" i="6"/>
  <c r="BP28" i="6"/>
  <c r="BO28" i="6"/>
  <c r="BN28" i="6"/>
  <c r="BM28" i="6"/>
  <c r="BL28" i="6"/>
  <c r="G28" i="6"/>
  <c r="BY27" i="6"/>
  <c r="BY32" i="6" s="1"/>
  <c r="BY33" i="6" s="1"/>
  <c r="BY30" i="6" s="1"/>
  <c r="BY31" i="6" s="1"/>
  <c r="BX27" i="6"/>
  <c r="BX32" i="6" s="1"/>
  <c r="BX33" i="6" s="1"/>
  <c r="BX30" i="6" s="1"/>
  <c r="BX31" i="6" s="1"/>
  <c r="BW27" i="6"/>
  <c r="BW32" i="6" s="1"/>
  <c r="BW33" i="6" s="1"/>
  <c r="BW30" i="6" s="1"/>
  <c r="BW31" i="6" s="1"/>
  <c r="BV27" i="6"/>
  <c r="BV32" i="6" s="1"/>
  <c r="BV33" i="6" s="1"/>
  <c r="BV30" i="6" s="1"/>
  <c r="BV31" i="6" s="1"/>
  <c r="BU27" i="6"/>
  <c r="BU32" i="6" s="1"/>
  <c r="BU33" i="6" s="1"/>
  <c r="BU30" i="6" s="1"/>
  <c r="BU31" i="6" s="1"/>
  <c r="BT27" i="6"/>
  <c r="BT32" i="6" s="1"/>
  <c r="BT33" i="6" s="1"/>
  <c r="BT30" i="6" s="1"/>
  <c r="BT31" i="6" s="1"/>
  <c r="BS27" i="6"/>
  <c r="BS32" i="6" s="1"/>
  <c r="BS33" i="6" s="1"/>
  <c r="BS30" i="6" s="1"/>
  <c r="BS31" i="6" s="1"/>
  <c r="BR27" i="6"/>
  <c r="BR32" i="6" s="1"/>
  <c r="BR33" i="6" s="1"/>
  <c r="BR30" i="6" s="1"/>
  <c r="BR31" i="6" s="1"/>
  <c r="BQ27" i="6"/>
  <c r="BQ32" i="6" s="1"/>
  <c r="BQ33" i="6" s="1"/>
  <c r="BQ30" i="6" s="1"/>
  <c r="BQ31" i="6" s="1"/>
  <c r="BP27" i="6"/>
  <c r="BP32" i="6" s="1"/>
  <c r="BP33" i="6" s="1"/>
  <c r="BP30" i="6" s="1"/>
  <c r="BP31" i="6" s="1"/>
  <c r="BO27" i="6"/>
  <c r="BO32" i="6" s="1"/>
  <c r="BO33" i="6" s="1"/>
  <c r="BO30" i="6" s="1"/>
  <c r="BO31" i="6" s="1"/>
  <c r="BN27" i="6"/>
  <c r="BN32" i="6" s="1"/>
  <c r="BN33" i="6" s="1"/>
  <c r="BN30" i="6" s="1"/>
  <c r="BN31" i="6" s="1"/>
  <c r="BM27" i="6"/>
  <c r="BM32" i="6" s="1"/>
  <c r="BM33" i="6" s="1"/>
  <c r="BM30" i="6" s="1"/>
  <c r="BM31" i="6" s="1"/>
  <c r="BL27" i="6"/>
  <c r="BL32" i="6" s="1"/>
  <c r="BL33" i="6" s="1"/>
  <c r="BL30" i="6" s="1"/>
  <c r="BL31" i="6" s="1"/>
  <c r="AI33" i="6"/>
  <c r="AI30" i="6" s="1"/>
  <c r="AI31" i="6" s="1"/>
  <c r="L32" i="6"/>
  <c r="G27" i="6"/>
  <c r="D24" i="6"/>
  <c r="D17" i="6"/>
  <c r="D16" i="6"/>
  <c r="D15" i="6"/>
  <c r="D14" i="6"/>
  <c r="F12" i="6"/>
  <c r="D12" i="6" s="1"/>
  <c r="F11" i="6"/>
  <c r="D11" i="6" s="1"/>
  <c r="G29" i="6" l="1"/>
  <c r="H29" i="6" s="1"/>
  <c r="I29" i="6" s="1"/>
  <c r="J29" i="6" s="1"/>
  <c r="K29" i="6" s="1"/>
  <c r="L29" i="6" s="1"/>
  <c r="M29" i="6" s="1"/>
  <c r="N29" i="6" s="1"/>
  <c r="O29" i="6" s="1"/>
  <c r="P29" i="6" s="1"/>
  <c r="Q29" i="6" s="1"/>
  <c r="R29" i="6" s="1"/>
  <c r="S29" i="6" s="1"/>
  <c r="T29" i="6" s="1"/>
  <c r="U29" i="6" s="1"/>
  <c r="V29" i="6" s="1"/>
  <c r="W29" i="6" s="1"/>
  <c r="X29" i="6" s="1"/>
  <c r="Y29" i="6" s="1"/>
  <c r="Z29" i="6" s="1"/>
  <c r="AA29" i="6" s="1"/>
  <c r="AB29" i="6" s="1"/>
  <c r="AC29" i="6" s="1"/>
  <c r="AD29" i="6" s="1"/>
  <c r="AE29" i="6" s="1"/>
  <c r="AF29" i="6" s="1"/>
  <c r="AG29" i="6" s="1"/>
  <c r="AH29" i="6" s="1"/>
  <c r="G32" i="6"/>
  <c r="G33" i="6" s="1"/>
  <c r="H33" i="6" s="1"/>
  <c r="I33" i="6" s="1"/>
  <c r="J33" i="6" s="1"/>
  <c r="BO29" i="6"/>
  <c r="BW29" i="6"/>
  <c r="BR29" i="6"/>
  <c r="D13" i="6"/>
  <c r="D27" i="6"/>
  <c r="D23" i="6"/>
  <c r="D18" i="6"/>
  <c r="AI29" i="6"/>
  <c r="BS29" i="6"/>
  <c r="BL29" i="6"/>
  <c r="BT29" i="6"/>
  <c r="BM29" i="6"/>
  <c r="BU29" i="6"/>
  <c r="BN29" i="6"/>
  <c r="BV29" i="6"/>
  <c r="BP29" i="6"/>
  <c r="BX29" i="6"/>
  <c r="BQ29" i="6"/>
  <c r="BY29" i="6"/>
  <c r="D30" i="6" l="1"/>
  <c r="H30" i="6"/>
  <c r="I30" i="6"/>
  <c r="K33" i="6"/>
  <c r="L33" i="6" s="1"/>
  <c r="J30" i="6"/>
  <c r="C25" i="6"/>
  <c r="C26" i="6"/>
  <c r="G30" i="6"/>
  <c r="G31" i="6" s="1"/>
  <c r="C19" i="6"/>
  <c r="C21" i="6"/>
  <c r="C20" i="6"/>
  <c r="C22" i="6"/>
  <c r="C18" i="6"/>
  <c r="C12" i="6"/>
  <c r="C17" i="6"/>
  <c r="C16" i="6"/>
  <c r="C14" i="6"/>
  <c r="C11" i="6"/>
  <c r="C15" i="6"/>
  <c r="C13" i="6"/>
  <c r="C23" i="6"/>
  <c r="C24" i="6"/>
  <c r="H31" i="6" l="1"/>
  <c r="I31" i="6" s="1"/>
  <c r="J31" i="6" s="1"/>
  <c r="K30" i="6"/>
  <c r="M33" i="6"/>
  <c r="L30" i="6"/>
  <c r="C27" i="6"/>
  <c r="K31" i="6" l="1"/>
  <c r="L31" i="6" s="1"/>
  <c r="N33" i="6"/>
  <c r="M30" i="6"/>
  <c r="M31" i="6" l="1"/>
  <c r="O33" i="6"/>
  <c r="N30" i="6"/>
  <c r="N31" i="6" l="1"/>
  <c r="P33" i="6"/>
  <c r="O30" i="6"/>
  <c r="O31" i="6" l="1"/>
  <c r="Q33" i="6"/>
  <c r="P30" i="6"/>
  <c r="P31" i="6" l="1"/>
  <c r="R33" i="6"/>
  <c r="Q30" i="6"/>
  <c r="Q31" i="6" l="1"/>
  <c r="R30" i="6"/>
  <c r="S33" i="6"/>
  <c r="R31" i="6" l="1"/>
  <c r="S30" i="6"/>
  <c r="T33" i="6"/>
  <c r="S31" i="6" l="1"/>
  <c r="U33" i="6"/>
  <c r="T30" i="6"/>
  <c r="T31" i="6" l="1"/>
  <c r="V33" i="6"/>
  <c r="U30" i="6"/>
  <c r="U31" i="6" l="1"/>
  <c r="W33" i="6"/>
  <c r="V30" i="6"/>
  <c r="V31" i="6" l="1"/>
  <c r="W30" i="6"/>
  <c r="X33" i="6"/>
  <c r="W31" i="6" l="1"/>
  <c r="X30" i="6"/>
  <c r="Y33" i="6"/>
  <c r="X31" i="6" l="1"/>
  <c r="Z33" i="6"/>
  <c r="Y30" i="6"/>
  <c r="Y31" i="6" l="1"/>
  <c r="Z30" i="6"/>
  <c r="AA33" i="6"/>
  <c r="Z31" i="6" l="1"/>
  <c r="AB33" i="6"/>
  <c r="AA30" i="6"/>
  <c r="AA31" i="6" l="1"/>
  <c r="AB30" i="6"/>
  <c r="AC33" i="6"/>
  <c r="AB31" i="6" l="1"/>
  <c r="AC30" i="6"/>
  <c r="AD33" i="6"/>
  <c r="AC31" i="6" l="1"/>
  <c r="AD30" i="6"/>
  <c r="AE33" i="6"/>
  <c r="AD31" i="6" l="1"/>
  <c r="AF33" i="6"/>
  <c r="AE30" i="6"/>
  <c r="AE31" i="6" l="1"/>
  <c r="AF30" i="6"/>
  <c r="AG33" i="6"/>
  <c r="AF31" i="6" l="1"/>
  <c r="AG30" i="6"/>
  <c r="AH33" i="6"/>
  <c r="AG31" i="6" l="1"/>
  <c r="AH30" i="6"/>
  <c r="AH31" i="6" l="1"/>
</calcChain>
</file>

<file path=xl/sharedStrings.xml><?xml version="1.0" encoding="utf-8"?>
<sst xmlns="http://schemas.openxmlformats.org/spreadsheetml/2006/main" count="41" uniqueCount="41">
  <si>
    <t>PERC.</t>
  </si>
  <si>
    <t>HOURS</t>
  </si>
  <si>
    <t>Февраль</t>
  </si>
  <si>
    <t>Март</t>
  </si>
  <si>
    <t>Апрель</t>
  </si>
  <si>
    <t>Персонал</t>
  </si>
  <si>
    <t>%</t>
  </si>
  <si>
    <t>EXPEC.</t>
  </si>
  <si>
    <t>TP</t>
  </si>
  <si>
    <t>Руководитель проекта</t>
  </si>
  <si>
    <t>Мастер (Бригадир)</t>
  </si>
  <si>
    <t>TOTAL</t>
  </si>
  <si>
    <t>Direct stuf Presence</t>
  </si>
  <si>
    <t>NOTE</t>
  </si>
  <si>
    <t>Progr. presences</t>
  </si>
  <si>
    <t>% progressive</t>
  </si>
  <si>
    <t>Progr. hours</t>
  </si>
  <si>
    <t>Инженер ОТиПБ</t>
  </si>
  <si>
    <t>Hours for period</t>
  </si>
  <si>
    <t>Presences/period</t>
  </si>
  <si>
    <t>%  period</t>
  </si>
  <si>
    <t>Hours  period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</si>
  <si>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</si>
  <si>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</si>
  <si>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</si>
  <si>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</si>
  <si>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</si>
  <si>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</si>
  <si>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</si>
  <si>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Кладовщик</t>
  </si>
  <si>
    <t>Инженер ПТО</t>
  </si>
  <si>
    <t>Сварщик</t>
  </si>
  <si>
    <t>Разнорабочий (подсобный рабочий)</t>
  </si>
  <si>
    <t>ИТР</t>
  </si>
  <si>
    <t>Монтажный состав</t>
  </si>
  <si>
    <t xml:space="preserve">Директор </t>
  </si>
  <si>
    <t>М.П.</t>
  </si>
  <si>
    <t xml:space="preserve">Наименование участника: </t>
  </si>
  <si>
    <t xml:space="preserve">ПЛАН МОБИЛИЗАЦИИ ПОДРЯДЧИКА НА ПЕРИОД СТРОИТЕЛЬСТВА
</t>
  </si>
  <si>
    <t>Монтажник</t>
  </si>
  <si>
    <t>Механизмы  (указать в случае применения)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</si>
</sst>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%"/>
  </numFmts>
  <fonts count="22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</font>
    <font>
      <b/>
      <sz val="10"/>
      <name val="Times New Roman"/>
      <family val="1"/>
    </font>
    <font>
      <b/>
      <sz val="12"/>
      <name val="Times New Roman"/>
      <family val="1"/>
    </font>
    <font>
      <sz val="10"/>
      <name val="Arial"/>
      <family val="2"/>
    </font>
    <font>
      <b/>
      <sz val="6"/>
      <name val="Times New Roman"/>
      <family val="1"/>
    </font>
    <font>
      <b/>
      <sz val="8"/>
      <name val="Times New Roman"/>
      <family val="1"/>
    </font>
    <font>
      <i/>
      <sz val="8"/>
      <name val="Times New Roman"/>
      <family val="1"/>
    </font>
    <font>
      <sz val="8"/>
      <name val="Times New Roman"/>
      <family val="1"/>
    </font>
    <font>
      <b/>
      <sz val="8"/>
      <name val="Times New Roman"/>
      <family val="1"/>
      <charset val="204"/>
    </font>
    <font>
      <b/>
      <sz val="8"/>
      <color indexed="8"/>
      <name val="Times New Roman"/>
      <family val="1"/>
    </font>
    <font>
      <b/>
      <sz val="10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sz val="7"/>
      <name val="Times New Roman"/>
      <family val="1"/>
    </font>
    <font>
      <b/>
      <sz val="12"/>
      <name val="Times New Roman"/>
      <family val="1"/>
      <charset val="204"/>
    </font>
    <font>
      <b/>
      <sz val="10"/>
      <color theme="0"/>
      <name val="Times New Roman"/>
      <family val="1"/>
    </font>
    <font>
      <sz val="10"/>
      <color theme="0"/>
      <name val="Times New Roman"/>
      <family val="1"/>
    </font>
    <font>
      <sz val="10"/>
      <color rgb="FFFF0000"/>
      <name val="Times New Roman"/>
      <family val="1"/>
    </font>
    <font>
      <b/>
      <sz val="10"/>
      <color rgb="FFFF0000"/>
      <name val="Times New Roman"/>
      <family val="1"/>
    </font>
    <font>
      <sz val="14"/>
      <name val="Times New Roman"/>
      <family val="1"/>
    </font>
    <font>
      <sz val="16"/>
      <name val="Times New Roman"/>
      <family val="1"/>
      <charset val="204"/>
    </font>
    <font>
      <sz val="16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4" fillId="0" borderId="0"/>
    <xf numFmtId="9" fontId="4" fillId="0" borderId="0" applyFont="0" applyFill="0" applyBorder="0" applyAlignment="0" applyProtection="0"/>
  </cellStyleXfs>
  <cellXfs count="168">
    <xf numFmtId="0" fontId="0" fillId="0" borderId="0" xfId="0"/>
    <xf numFmtId="0" fontId="1" fillId="0" borderId="0" xfId="1"/>
    <xf numFmtId="3" fontId="2" fillId="0" borderId="0" xfId="1" applyNumberFormat="1" applyFont="1"/>
    <xf numFmtId="0" fontId="5" fillId="0" borderId="2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1" fillId="0" borderId="2" xfId="1" applyBorder="1" applyAlignment="1" applyProtection="1">
      <alignment horizontal="centerContinuous"/>
      <protection locked="0"/>
    </xf>
    <xf numFmtId="0" fontId="2" fillId="0" borderId="8" xfId="1" applyFont="1" applyBorder="1" applyAlignment="1">
      <alignment vertical="center"/>
    </xf>
    <xf numFmtId="0" fontId="2" fillId="0" borderId="9" xfId="1" applyFont="1" applyBorder="1" applyAlignment="1">
      <alignment vertical="center"/>
    </xf>
    <xf numFmtId="0" fontId="1" fillId="0" borderId="0" xfId="1" applyAlignment="1">
      <alignment horizontal="center" vertical="center"/>
    </xf>
    <xf numFmtId="0" fontId="2" fillId="0" borderId="10" xfId="1" applyFont="1" applyBorder="1" applyAlignment="1">
      <alignment horizontal="center" vertical="center"/>
    </xf>
    <xf numFmtId="0" fontId="2" fillId="0" borderId="8" xfId="1" applyFont="1" applyBorder="1" applyAlignment="1">
      <alignment horizontal="center" vertical="center"/>
    </xf>
    <xf numFmtId="0" fontId="2" fillId="0" borderId="9" xfId="1" applyFont="1" applyBorder="1" applyAlignment="1">
      <alignment horizontal="center" vertical="center"/>
    </xf>
    <xf numFmtId="10" fontId="8" fillId="0" borderId="3" xfId="1" applyNumberFormat="1" applyFont="1" applyBorder="1"/>
    <xf numFmtId="3" fontId="8" fillId="0" borderId="3" xfId="1" applyNumberFormat="1" applyFont="1" applyBorder="1" applyProtection="1">
      <protection locked="0"/>
    </xf>
    <xf numFmtId="0" fontId="8" fillId="0" borderId="12" xfId="1" applyFont="1" applyBorder="1" applyAlignment="1">
      <alignment horizontal="center"/>
    </xf>
    <xf numFmtId="0" fontId="8" fillId="0" borderId="13" xfId="1" applyFont="1" applyBorder="1" applyAlignment="1">
      <alignment horizontal="center"/>
    </xf>
    <xf numFmtId="0" fontId="8" fillId="0" borderId="14" xfId="1" applyFont="1" applyBorder="1" applyAlignment="1">
      <alignment horizontal="center"/>
    </xf>
    <xf numFmtId="0" fontId="8" fillId="0" borderId="15" xfId="1" applyFont="1" applyBorder="1" applyAlignment="1">
      <alignment horizontal="center"/>
    </xf>
    <xf numFmtId="0" fontId="8" fillId="0" borderId="0" xfId="1" applyFont="1"/>
    <xf numFmtId="0" fontId="10" fillId="0" borderId="12" xfId="1" applyFont="1" applyBorder="1" applyAlignment="1">
      <alignment horizontal="center"/>
    </xf>
    <xf numFmtId="0" fontId="10" fillId="0" borderId="13" xfId="1" applyFont="1" applyBorder="1" applyAlignment="1">
      <alignment horizontal="center"/>
    </xf>
    <xf numFmtId="0" fontId="10" fillId="0" borderId="16" xfId="1" applyFont="1" applyBorder="1" applyAlignment="1">
      <alignment horizontal="center"/>
    </xf>
    <xf numFmtId="0" fontId="10" fillId="0" borderId="17" xfId="1" applyFont="1" applyBorder="1" applyAlignment="1">
      <alignment horizontal="center"/>
    </xf>
    <xf numFmtId="0" fontId="10" fillId="3" borderId="16" xfId="1" applyFont="1" applyFill="1" applyBorder="1" applyAlignment="1">
      <alignment horizontal="center"/>
    </xf>
    <xf numFmtId="0" fontId="10" fillId="3" borderId="17" xfId="1" applyFont="1" applyFill="1" applyBorder="1" applyAlignment="1">
      <alignment horizontal="center"/>
    </xf>
    <xf numFmtId="0" fontId="12" fillId="2" borderId="16" xfId="1" applyFont="1" applyFill="1" applyBorder="1" applyAlignment="1">
      <alignment horizontal="center"/>
    </xf>
    <xf numFmtId="0" fontId="12" fillId="2" borderId="17" xfId="1" applyFont="1" applyFill="1" applyBorder="1" applyAlignment="1">
      <alignment horizontal="center"/>
    </xf>
    <xf numFmtId="0" fontId="9" fillId="0" borderId="0" xfId="1" applyFont="1"/>
    <xf numFmtId="3" fontId="2" fillId="0" borderId="3" xfId="1" applyNumberFormat="1" applyFont="1" applyBorder="1"/>
    <xf numFmtId="3" fontId="8" fillId="0" borderId="18" xfId="1" applyNumberFormat="1" applyFont="1" applyBorder="1" applyAlignment="1">
      <alignment horizontal="center" vertical="center"/>
    </xf>
    <xf numFmtId="3" fontId="8" fillId="0" borderId="14" xfId="1" applyNumberFormat="1" applyFont="1" applyBorder="1" applyAlignment="1">
      <alignment horizontal="center" vertical="center"/>
    </xf>
    <xf numFmtId="3" fontId="8" fillId="0" borderId="15" xfId="1" applyNumberFormat="1" applyFont="1" applyBorder="1" applyAlignment="1">
      <alignment horizontal="center" vertical="center"/>
    </xf>
    <xf numFmtId="0" fontId="2" fillId="0" borderId="0" xfId="1" applyFont="1" applyAlignment="1">
      <alignment horizontal="right"/>
    </xf>
    <xf numFmtId="9" fontId="2" fillId="0" borderId="0" xfId="1" applyNumberFormat="1" applyFont="1"/>
    <xf numFmtId="3" fontId="8" fillId="0" borderId="12" xfId="1" applyNumberFormat="1" applyFont="1" applyBorder="1" applyAlignment="1">
      <alignment horizontal="center" vertical="center"/>
    </xf>
    <xf numFmtId="3" fontId="8" fillId="0" borderId="13" xfId="1" applyNumberFormat="1" applyFont="1" applyBorder="1" applyAlignment="1">
      <alignment horizontal="center" vertical="center"/>
    </xf>
    <xf numFmtId="3" fontId="8" fillId="0" borderId="19" xfId="1" applyNumberFormat="1" applyFont="1" applyBorder="1" applyAlignment="1">
      <alignment horizontal="center" vertical="center"/>
    </xf>
    <xf numFmtId="0" fontId="1" fillId="0" borderId="0" xfId="1" applyAlignment="1">
      <alignment horizontal="centerContinuous"/>
    </xf>
    <xf numFmtId="165" fontId="8" fillId="0" borderId="20" xfId="3" applyNumberFormat="1" applyFont="1" applyBorder="1" applyAlignment="1">
      <alignment horizontal="center" vertical="center"/>
    </xf>
    <xf numFmtId="165" fontId="8" fillId="0" borderId="16" xfId="3" applyNumberFormat="1" applyFont="1" applyBorder="1" applyAlignment="1">
      <alignment horizontal="center" vertical="center"/>
    </xf>
    <xf numFmtId="165" fontId="8" fillId="0" borderId="17" xfId="3" applyNumberFormat="1" applyFont="1" applyBorder="1" applyAlignment="1">
      <alignment horizontal="center" vertical="center"/>
    </xf>
    <xf numFmtId="0" fontId="1" fillId="0" borderId="0" xfId="1" applyAlignment="1" applyProtection="1">
      <alignment horizontal="left"/>
      <protection locked="0"/>
    </xf>
    <xf numFmtId="0" fontId="2" fillId="0" borderId="0" xfId="1" applyFont="1" applyAlignment="1">
      <alignment horizontal="center"/>
    </xf>
    <xf numFmtId="3" fontId="8" fillId="0" borderId="21" xfId="1" applyNumberFormat="1" applyFont="1" applyBorder="1" applyAlignment="1">
      <alignment horizontal="center" vertical="center"/>
    </xf>
    <xf numFmtId="3" fontId="8" fillId="0" borderId="22" xfId="1" applyNumberFormat="1" applyFont="1" applyBorder="1" applyAlignment="1">
      <alignment horizontal="center" vertical="center"/>
    </xf>
    <xf numFmtId="3" fontId="8" fillId="0" borderId="23" xfId="1" applyNumberFormat="1" applyFont="1" applyBorder="1" applyAlignment="1">
      <alignment horizontal="center" vertical="center"/>
    </xf>
    <xf numFmtId="3" fontId="1" fillId="0" borderId="0" xfId="1" applyNumberFormat="1"/>
    <xf numFmtId="3" fontId="8" fillId="0" borderId="0" xfId="1" applyNumberFormat="1" applyFont="1" applyAlignment="1">
      <alignment horizontal="centerContinuous"/>
    </xf>
    <xf numFmtId="164" fontId="13" fillId="0" borderId="0" xfId="1" applyNumberFormat="1" applyFont="1" applyAlignment="1">
      <alignment horizontal="center" vertical="center"/>
    </xf>
    <xf numFmtId="0" fontId="12" fillId="3" borderId="13" xfId="1" applyFont="1" applyFill="1" applyBorder="1" applyAlignment="1">
      <alignment horizontal="center"/>
    </xf>
    <xf numFmtId="0" fontId="12" fillId="3" borderId="16" xfId="1" applyFont="1" applyFill="1" applyBorder="1" applyAlignment="1">
      <alignment horizontal="center"/>
    </xf>
    <xf numFmtId="0" fontId="3" fillId="0" borderId="3" xfId="1" applyFont="1" applyBorder="1" applyAlignment="1">
      <alignment horizontal="center" vertical="center"/>
    </xf>
    <xf numFmtId="0" fontId="2" fillId="0" borderId="3" xfId="1" applyFont="1" applyBorder="1" applyAlignment="1">
      <alignment horizontal="center" vertical="center" wrapText="1"/>
    </xf>
    <xf numFmtId="0" fontId="7" fillId="0" borderId="3" xfId="1" applyFont="1" applyBorder="1" applyAlignment="1" applyProtection="1">
      <alignment horizontal="center"/>
      <protection locked="0"/>
    </xf>
    <xf numFmtId="0" fontId="2" fillId="0" borderId="3" xfId="1" applyFont="1" applyBorder="1" applyAlignment="1" applyProtection="1">
      <alignment horizontal="left"/>
      <protection locked="0"/>
    </xf>
    <xf numFmtId="0" fontId="2" fillId="0" borderId="3" xfId="1" applyFont="1" applyBorder="1" applyAlignment="1">
      <alignment horizontal="right"/>
    </xf>
    <xf numFmtId="3" fontId="8" fillId="0" borderId="3" xfId="1" applyNumberFormat="1" applyFont="1" applyBorder="1" applyAlignment="1">
      <alignment horizontal="centerContinuous"/>
    </xf>
    <xf numFmtId="0" fontId="1" fillId="0" borderId="3" xfId="1" applyBorder="1" applyAlignment="1">
      <alignment horizontal="centerContinuous"/>
    </xf>
    <xf numFmtId="3" fontId="6" fillId="0" borderId="3" xfId="1" applyNumberFormat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3" fontId="8" fillId="0" borderId="3" xfId="1" applyNumberFormat="1" applyFont="1" applyBorder="1" applyAlignment="1" applyProtection="1">
      <alignment horizontal="center"/>
      <protection locked="0"/>
    </xf>
    <xf numFmtId="0" fontId="8" fillId="0" borderId="3" xfId="1" applyFont="1" applyBorder="1" applyAlignment="1">
      <alignment horizontal="center"/>
    </xf>
    <xf numFmtId="3" fontId="2" fillId="0" borderId="4" xfId="1" applyNumberFormat="1" applyFont="1" applyBorder="1" applyAlignment="1" applyProtection="1">
      <alignment horizontal="center" vertical="center" shrinkToFit="1"/>
      <protection locked="0"/>
    </xf>
    <xf numFmtId="0" fontId="8" fillId="0" borderId="24" xfId="1" applyFont="1" applyBorder="1" applyAlignment="1">
      <alignment horizontal="center"/>
    </xf>
    <xf numFmtId="0" fontId="10" fillId="0" borderId="25" xfId="1" applyFont="1" applyBorder="1" applyAlignment="1">
      <alignment horizontal="center"/>
    </xf>
    <xf numFmtId="0" fontId="10" fillId="3" borderId="25" xfId="1" applyFont="1" applyFill="1" applyBorder="1" applyAlignment="1">
      <alignment horizontal="center"/>
    </xf>
    <xf numFmtId="0" fontId="10" fillId="0" borderId="11" xfId="1" applyFont="1" applyBorder="1" applyAlignment="1">
      <alignment horizontal="center"/>
    </xf>
    <xf numFmtId="0" fontId="12" fillId="3" borderId="11" xfId="1" applyFont="1" applyFill="1" applyBorder="1" applyAlignment="1">
      <alignment horizontal="center"/>
    </xf>
    <xf numFmtId="3" fontId="8" fillId="0" borderId="24" xfId="1" applyNumberFormat="1" applyFont="1" applyBorder="1" applyAlignment="1">
      <alignment horizontal="center" vertical="center"/>
    </xf>
    <xf numFmtId="3" fontId="8" fillId="0" borderId="11" xfId="1" applyNumberFormat="1" applyFont="1" applyBorder="1" applyAlignment="1">
      <alignment horizontal="center" vertical="center"/>
    </xf>
    <xf numFmtId="165" fontId="8" fillId="0" borderId="25" xfId="3" applyNumberFormat="1" applyFont="1" applyBorder="1" applyAlignment="1">
      <alignment horizontal="center" vertical="center"/>
    </xf>
    <xf numFmtId="3" fontId="8" fillId="0" borderId="26" xfId="1" applyNumberFormat="1" applyFont="1" applyBorder="1" applyAlignment="1">
      <alignment horizontal="center" vertical="center"/>
    </xf>
    <xf numFmtId="0" fontId="2" fillId="0" borderId="2" xfId="1" applyFont="1" applyBorder="1" applyAlignment="1">
      <alignment horizontal="center" vertical="center" wrapText="1"/>
    </xf>
    <xf numFmtId="0" fontId="15" fillId="0" borderId="0" xfId="1" applyFont="1" applyAlignment="1">
      <alignment horizontal="right"/>
    </xf>
    <xf numFmtId="0" fontId="16" fillId="0" borderId="0" xfId="1" applyFont="1" applyAlignment="1">
      <alignment horizontal="centerContinuous"/>
    </xf>
    <xf numFmtId="0" fontId="16" fillId="0" borderId="0" xfId="1" applyFont="1" applyAlignment="1">
      <alignment horizontal="right"/>
    </xf>
    <xf numFmtId="0" fontId="8" fillId="0" borderId="0" xfId="1" applyFont="1" applyFill="1"/>
    <xf numFmtId="0" fontId="10" fillId="0" borderId="13" xfId="1" applyFont="1" applyFill="1" applyBorder="1" applyAlignment="1">
      <alignment horizontal="center"/>
    </xf>
    <xf numFmtId="0" fontId="10" fillId="0" borderId="11" xfId="1" applyFont="1" applyFill="1" applyBorder="1" applyAlignment="1">
      <alignment horizontal="center"/>
    </xf>
    <xf numFmtId="0" fontId="10" fillId="0" borderId="16" xfId="1" applyFont="1" applyFill="1" applyBorder="1" applyAlignment="1">
      <alignment horizontal="center"/>
    </xf>
    <xf numFmtId="0" fontId="10" fillId="0" borderId="17" xfId="1" applyFont="1" applyFill="1" applyBorder="1" applyAlignment="1">
      <alignment horizontal="center"/>
    </xf>
    <xf numFmtId="0" fontId="2" fillId="0" borderId="5" xfId="1" applyFont="1" applyBorder="1" applyAlignment="1">
      <alignment horizontal="center" vertical="center"/>
    </xf>
    <xf numFmtId="0" fontId="2" fillId="0" borderId="6" xfId="1" applyFont="1" applyBorder="1" applyAlignment="1">
      <alignment horizontal="center" vertical="center"/>
    </xf>
    <xf numFmtId="0" fontId="14" fillId="0" borderId="0" xfId="1" applyFont="1" applyAlignment="1">
      <alignment vertical="center" wrapText="1"/>
    </xf>
    <xf numFmtId="0" fontId="8" fillId="0" borderId="31" xfId="1" applyFont="1" applyBorder="1" applyAlignment="1">
      <alignment horizontal="center"/>
    </xf>
    <xf numFmtId="0" fontId="10" fillId="0" borderId="31" xfId="1" applyFont="1" applyBorder="1" applyAlignment="1">
      <alignment horizontal="center"/>
    </xf>
    <xf numFmtId="0" fontId="10" fillId="3" borderId="31" xfId="1" applyFont="1" applyFill="1" applyBorder="1" applyAlignment="1">
      <alignment horizontal="center"/>
    </xf>
    <xf numFmtId="0" fontId="10" fillId="0" borderId="31" xfId="1" applyFont="1" applyFill="1" applyBorder="1" applyAlignment="1">
      <alignment horizontal="center"/>
    </xf>
    <xf numFmtId="0" fontId="12" fillId="3" borderId="31" xfId="1" applyFont="1" applyFill="1" applyBorder="1" applyAlignment="1">
      <alignment horizontal="center"/>
    </xf>
    <xf numFmtId="3" fontId="8" fillId="0" borderId="32" xfId="1" applyNumberFormat="1" applyFont="1" applyBorder="1" applyAlignment="1">
      <alignment horizontal="center" vertical="center"/>
    </xf>
    <xf numFmtId="3" fontId="8" fillId="0" borderId="31" xfId="1" applyNumberFormat="1" applyFont="1" applyBorder="1" applyAlignment="1">
      <alignment horizontal="center" vertical="center"/>
    </xf>
    <xf numFmtId="165" fontId="8" fillId="0" borderId="33" xfId="3" applyNumberFormat="1" applyFont="1" applyBorder="1" applyAlignment="1">
      <alignment horizontal="center" vertical="center"/>
    </xf>
    <xf numFmtId="3" fontId="8" fillId="0" borderId="34" xfId="1" applyNumberFormat="1" applyFont="1" applyBorder="1" applyAlignment="1">
      <alignment horizontal="center" vertical="center"/>
    </xf>
    <xf numFmtId="0" fontId="2" fillId="0" borderId="0" xfId="1" applyFont="1" applyBorder="1" applyAlignment="1">
      <alignment horizontal="center" vertical="center"/>
    </xf>
    <xf numFmtId="0" fontId="8" fillId="0" borderId="0" xfId="1" applyFont="1" applyBorder="1" applyAlignment="1">
      <alignment horizontal="center"/>
    </xf>
    <xf numFmtId="0" fontId="10" fillId="0" borderId="0" xfId="1" applyFont="1" applyBorder="1" applyAlignment="1">
      <alignment horizontal="center"/>
    </xf>
    <xf numFmtId="0" fontId="10" fillId="3" borderId="0" xfId="1" applyFont="1" applyFill="1" applyBorder="1" applyAlignment="1">
      <alignment horizontal="center"/>
    </xf>
    <xf numFmtId="0" fontId="10" fillId="0" borderId="0" xfId="1" applyFont="1" applyFill="1" applyBorder="1" applyAlignment="1">
      <alignment horizontal="center"/>
    </xf>
    <xf numFmtId="0" fontId="12" fillId="3" borderId="0" xfId="1" applyFont="1" applyFill="1" applyBorder="1" applyAlignment="1">
      <alignment horizontal="center"/>
    </xf>
    <xf numFmtId="3" fontId="8" fillId="0" borderId="0" xfId="1" applyNumberFormat="1" applyFont="1" applyBorder="1" applyAlignment="1">
      <alignment horizontal="center" vertical="center"/>
    </xf>
    <xf numFmtId="165" fontId="8" fillId="0" borderId="0" xfId="3" applyNumberFormat="1" applyFont="1" applyBorder="1" applyAlignment="1">
      <alignment horizontal="center" vertical="center"/>
    </xf>
    <xf numFmtId="0" fontId="1" fillId="0" borderId="3" xfId="1" applyBorder="1" applyAlignment="1" applyProtection="1">
      <alignment horizontal="left" vertical="center"/>
      <protection locked="0"/>
    </xf>
    <xf numFmtId="0" fontId="1" fillId="0" borderId="3" xfId="1" applyFill="1" applyBorder="1" applyAlignment="1" applyProtection="1">
      <alignment horizontal="left" vertical="center"/>
      <protection locked="0"/>
    </xf>
    <xf numFmtId="0" fontId="2" fillId="0" borderId="5" xfId="1" applyFont="1" applyBorder="1" applyAlignment="1">
      <alignment horizontal="center" vertical="center"/>
    </xf>
    <xf numFmtId="0" fontId="8" fillId="0" borderId="11" xfId="1" applyFont="1" applyBorder="1" applyAlignment="1">
      <alignment horizontal="center"/>
    </xf>
    <xf numFmtId="0" fontId="2" fillId="0" borderId="7" xfId="1" applyFont="1" applyBorder="1" applyAlignment="1">
      <alignment vertical="center"/>
    </xf>
    <xf numFmtId="10" fontId="8" fillId="0" borderId="3" xfId="1" applyNumberFormat="1" applyFont="1" applyFill="1" applyBorder="1" applyAlignment="1">
      <alignment vertical="center"/>
    </xf>
    <xf numFmtId="3" fontId="8" fillId="0" borderId="3" xfId="1" applyNumberFormat="1" applyFont="1" applyFill="1" applyBorder="1" applyAlignment="1" applyProtection="1">
      <alignment vertical="center"/>
      <protection locked="0"/>
    </xf>
    <xf numFmtId="3" fontId="8" fillId="0" borderId="3" xfId="1" applyNumberFormat="1" applyFont="1" applyFill="1" applyBorder="1" applyAlignment="1" applyProtection="1">
      <alignment horizontal="center" vertical="center"/>
      <protection locked="0"/>
    </xf>
    <xf numFmtId="0" fontId="8" fillId="0" borderId="3" xfId="1" applyFont="1" applyFill="1" applyBorder="1" applyAlignment="1">
      <alignment horizontal="center" vertical="center"/>
    </xf>
    <xf numFmtId="0" fontId="10" fillId="0" borderId="12" xfId="1" applyFont="1" applyFill="1" applyBorder="1" applyAlignment="1">
      <alignment horizontal="center" vertical="center"/>
    </xf>
    <xf numFmtId="0" fontId="10" fillId="0" borderId="11" xfId="1" applyFont="1" applyFill="1" applyBorder="1" applyAlignment="1">
      <alignment horizontal="center" vertical="center"/>
    </xf>
    <xf numFmtId="0" fontId="10" fillId="0" borderId="13" xfId="1" applyFont="1" applyFill="1" applyBorder="1" applyAlignment="1">
      <alignment horizontal="center" vertical="center"/>
    </xf>
    <xf numFmtId="0" fontId="10" fillId="0" borderId="31" xfId="1" applyFont="1" applyFill="1" applyBorder="1" applyAlignment="1">
      <alignment horizontal="center" vertical="center"/>
    </xf>
    <xf numFmtId="0" fontId="10" fillId="0" borderId="0" xfId="1" applyFont="1" applyFill="1" applyBorder="1" applyAlignment="1">
      <alignment horizontal="center" vertical="center"/>
    </xf>
    <xf numFmtId="0" fontId="10" fillId="0" borderId="16" xfId="1" applyFont="1" applyFill="1" applyBorder="1" applyAlignment="1">
      <alignment horizontal="center" vertical="center"/>
    </xf>
    <xf numFmtId="0" fontId="10" fillId="0" borderId="17" xfId="1" applyFont="1" applyFill="1" applyBorder="1" applyAlignment="1">
      <alignment horizontal="center" vertical="center"/>
    </xf>
    <xf numFmtId="0" fontId="8" fillId="0" borderId="0" xfId="1" applyFont="1" applyFill="1" applyAlignment="1">
      <alignment vertical="center"/>
    </xf>
    <xf numFmtId="10" fontId="8" fillId="0" borderId="3" xfId="1" applyNumberFormat="1" applyFont="1" applyBorder="1" applyAlignment="1">
      <alignment vertical="center"/>
    </xf>
    <xf numFmtId="3" fontId="8" fillId="0" borderId="3" xfId="1" applyNumberFormat="1" applyFont="1" applyBorder="1" applyAlignment="1" applyProtection="1">
      <alignment vertical="center"/>
      <protection locked="0"/>
    </xf>
    <xf numFmtId="3" fontId="8" fillId="0" borderId="3" xfId="1" applyNumberFormat="1" applyFont="1" applyBorder="1" applyAlignment="1" applyProtection="1">
      <alignment horizontal="center" vertical="center"/>
      <protection locked="0"/>
    </xf>
    <xf numFmtId="0" fontId="10" fillId="0" borderId="12" xfId="1" applyFont="1" applyBorder="1" applyAlignment="1">
      <alignment horizontal="center" vertical="center"/>
    </xf>
    <xf numFmtId="0" fontId="10" fillId="0" borderId="11" xfId="1" applyFont="1" applyBorder="1" applyAlignment="1">
      <alignment horizontal="center" vertical="center"/>
    </xf>
    <xf numFmtId="0" fontId="10" fillId="0" borderId="13" xfId="1" applyFont="1" applyBorder="1" applyAlignment="1">
      <alignment horizontal="center" vertical="center"/>
    </xf>
    <xf numFmtId="0" fontId="10" fillId="0" borderId="31" xfId="1" applyFont="1" applyBorder="1" applyAlignment="1">
      <alignment horizontal="center" vertical="center"/>
    </xf>
    <xf numFmtId="0" fontId="10" fillId="0" borderId="0" xfId="1" applyFont="1" applyBorder="1" applyAlignment="1">
      <alignment horizontal="center" vertical="center"/>
    </xf>
    <xf numFmtId="0" fontId="10" fillId="0" borderId="16" xfId="1" applyFont="1" applyBorder="1" applyAlignment="1">
      <alignment horizontal="center" vertical="center"/>
    </xf>
    <xf numFmtId="0" fontId="10" fillId="0" borderId="17" xfId="1" applyFont="1" applyBorder="1" applyAlignment="1">
      <alignment horizontal="center" vertical="center"/>
    </xf>
    <xf numFmtId="0" fontId="8" fillId="0" borderId="0" xfId="1" applyFont="1" applyAlignment="1">
      <alignment vertical="center"/>
    </xf>
    <xf numFmtId="0" fontId="17" fillId="0" borderId="0" xfId="1" applyFont="1" applyAlignment="1">
      <alignment horizontal="centerContinuous"/>
    </xf>
    <xf numFmtId="0" fontId="18" fillId="0" borderId="0" xfId="1" applyFont="1" applyAlignment="1">
      <alignment horizontal="center"/>
    </xf>
    <xf numFmtId="0" fontId="15" fillId="4" borderId="0" xfId="1" applyFont="1" applyFill="1" applyAlignment="1" applyProtection="1">
      <alignment horizontal="center"/>
      <protection locked="0"/>
    </xf>
    <xf numFmtId="3" fontId="16" fillId="0" borderId="0" xfId="1" applyNumberFormat="1" applyFont="1" applyAlignment="1">
      <alignment horizontal="center" vertical="center"/>
    </xf>
    <xf numFmtId="0" fontId="2" fillId="5" borderId="3" xfId="1" applyFont="1" applyFill="1" applyBorder="1" applyAlignment="1" applyProtection="1">
      <alignment horizontal="center" vertical="center"/>
      <protection locked="0"/>
    </xf>
    <xf numFmtId="10" fontId="9" fillId="5" borderId="3" xfId="1" applyNumberFormat="1" applyFont="1" applyFill="1" applyBorder="1" applyAlignment="1">
      <alignment vertical="center"/>
    </xf>
    <xf numFmtId="3" fontId="9" fillId="5" borderId="3" xfId="1" applyNumberFormat="1" applyFont="1" applyFill="1" applyBorder="1" applyAlignment="1" applyProtection="1">
      <alignment vertical="center"/>
      <protection locked="0"/>
    </xf>
    <xf numFmtId="3" fontId="8" fillId="5" borderId="3" xfId="1" applyNumberFormat="1" applyFont="1" applyFill="1" applyBorder="1" applyAlignment="1" applyProtection="1">
      <alignment horizontal="center" vertical="center"/>
      <protection locked="0"/>
    </xf>
    <xf numFmtId="0" fontId="8" fillId="5" borderId="3" xfId="1" applyFont="1" applyFill="1" applyBorder="1" applyAlignment="1">
      <alignment horizontal="center" vertical="center"/>
    </xf>
    <xf numFmtId="0" fontId="10" fillId="5" borderId="12" xfId="1" applyFont="1" applyFill="1" applyBorder="1" applyAlignment="1">
      <alignment horizontal="center"/>
    </xf>
    <xf numFmtId="0" fontId="10" fillId="5" borderId="11" xfId="1" applyFont="1" applyFill="1" applyBorder="1" applyAlignment="1">
      <alignment horizontal="center"/>
    </xf>
    <xf numFmtId="0" fontId="10" fillId="5" borderId="13" xfId="1" applyFont="1" applyFill="1" applyBorder="1" applyAlignment="1">
      <alignment horizontal="center"/>
    </xf>
    <xf numFmtId="3" fontId="9" fillId="5" borderId="3" xfId="1" applyNumberFormat="1" applyFont="1" applyFill="1" applyBorder="1" applyAlignment="1" applyProtection="1">
      <alignment horizontal="center" vertical="center"/>
      <protection locked="0"/>
    </xf>
    <xf numFmtId="0" fontId="9" fillId="5" borderId="3" xfId="1" applyFont="1" applyFill="1" applyBorder="1" applyAlignment="1">
      <alignment horizontal="center" vertical="center"/>
    </xf>
    <xf numFmtId="0" fontId="12" fillId="5" borderId="12" xfId="1" applyFont="1" applyFill="1" applyBorder="1" applyAlignment="1">
      <alignment horizontal="center"/>
    </xf>
    <xf numFmtId="0" fontId="12" fillId="5" borderId="11" xfId="1" applyFont="1" applyFill="1" applyBorder="1" applyAlignment="1">
      <alignment horizontal="center"/>
    </xf>
    <xf numFmtId="0" fontId="12" fillId="5" borderId="13" xfId="1" applyFont="1" applyFill="1" applyBorder="1" applyAlignment="1">
      <alignment horizontal="center"/>
    </xf>
    <xf numFmtId="0" fontId="11" fillId="5" borderId="3" xfId="1" applyFont="1" applyFill="1" applyBorder="1" applyAlignment="1" applyProtection="1">
      <alignment horizontal="center" vertical="center"/>
      <protection locked="0"/>
    </xf>
    <xf numFmtId="0" fontId="1" fillId="5" borderId="1" xfId="1" applyFill="1" applyBorder="1" applyAlignment="1"/>
    <xf numFmtId="0" fontId="1" fillId="5" borderId="27" xfId="1" applyFill="1" applyBorder="1" applyAlignment="1"/>
    <xf numFmtId="0" fontId="1" fillId="5" borderId="27" xfId="1" applyFill="1" applyBorder="1"/>
    <xf numFmtId="0" fontId="19" fillId="0" borderId="0" xfId="1" applyFont="1"/>
    <xf numFmtId="3" fontId="19" fillId="0" borderId="0" xfId="1" applyNumberFormat="1" applyFont="1"/>
    <xf numFmtId="0" fontId="20" fillId="0" borderId="0" xfId="1" applyFont="1"/>
    <xf numFmtId="0" fontId="20" fillId="0" borderId="0" xfId="1" applyFont="1" applyAlignment="1"/>
    <xf numFmtId="0" fontId="21" fillId="0" borderId="0" xfId="1" applyFont="1" applyAlignment="1">
      <alignment horizontal="center"/>
    </xf>
    <xf numFmtId="0" fontId="21" fillId="0" borderId="0" xfId="1" applyFont="1"/>
    <xf numFmtId="3" fontId="21" fillId="0" borderId="0" xfId="1" applyNumberFormat="1" applyFont="1"/>
    <xf numFmtId="0" fontId="2" fillId="0" borderId="6" xfId="1" applyFont="1" applyBorder="1" applyAlignment="1">
      <alignment horizontal="center" vertical="center"/>
    </xf>
    <xf numFmtId="0" fontId="2" fillId="0" borderId="7" xfId="1" applyFont="1" applyBorder="1" applyAlignment="1">
      <alignment horizontal="center" vertical="center"/>
    </xf>
    <xf numFmtId="0" fontId="2" fillId="0" borderId="5" xfId="1" applyFont="1" applyBorder="1" applyAlignment="1">
      <alignment horizontal="center" vertical="center"/>
    </xf>
    <xf numFmtId="0" fontId="2" fillId="0" borderId="0" xfId="1" applyFont="1" applyBorder="1" applyAlignment="1">
      <alignment horizontal="center" vertical="center"/>
    </xf>
    <xf numFmtId="3" fontId="21" fillId="0" borderId="0" xfId="1" applyNumberFormat="1" applyFont="1" applyAlignment="1">
      <alignment horizontal="center"/>
    </xf>
    <xf numFmtId="0" fontId="20" fillId="0" borderId="0" xfId="1" applyFont="1" applyAlignment="1">
      <alignment horizontal="left"/>
    </xf>
    <xf numFmtId="0" fontId="14" fillId="5" borderId="28" xfId="1" applyFont="1" applyFill="1" applyBorder="1" applyAlignment="1">
      <alignment horizontal="center" vertical="center" wrapText="1"/>
    </xf>
    <xf numFmtId="0" fontId="14" fillId="5" borderId="0" xfId="1" applyFont="1" applyFill="1" applyBorder="1" applyAlignment="1">
      <alignment horizontal="center" vertical="center" wrapText="1"/>
    </xf>
    <xf numFmtId="0" fontId="14" fillId="5" borderId="29" xfId="1" applyFont="1" applyFill="1" applyBorder="1" applyAlignment="1">
      <alignment horizontal="center" vertical="center" wrapText="1"/>
    </xf>
    <xf numFmtId="0" fontId="14" fillId="5" borderId="30" xfId="1" applyFont="1" applyFill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/>
    </xf>
  </cellXfs>
  <cellStyles count="4">
    <cellStyle name="Normal 2" xfId="2"/>
    <cellStyle name="Normale_Foglio1" xfId="1"/>
    <cellStyle name="Percent 2" xfId="3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/>
          <a:lstStyle/>
          <a:p>
            <a:pPr>
              <a:defRPr>
                <a:latin typeface="Times New Roman" panose="02020603050405020304" pitchFamily="18" charset="0"/>
                <a:cs typeface="Times New Roman" panose="02020603050405020304" pitchFamily="18" charset="0"/>
              </a:defRPr>
            </a:pPr>
            <a:r>
              <a:rPr lang="ru-RU">
                <a:latin typeface="Times New Roman" panose="02020603050405020304" pitchFamily="18" charset="0"/>
                <a:cs typeface="Times New Roman" panose="02020603050405020304" pitchFamily="18" charset="0"/>
              </a:rPr>
              <a:t>Прогресс трудозатрат на период строительства</a:t>
            </a:r>
            <a:endParaRPr lang="it-IT">
              <a:latin typeface="Times New Roman" panose="02020603050405020304" pitchFamily="18" charset="0"/>
              <a:cs typeface="Times New Roman" panose="02020603050405020304" pitchFamily="18" charset="0"/>
            </a:endParaRPr>
          </a:p>
        </c:rich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0.12935152975687969"/>
          <c:y val="0.13847647071264932"/>
          <c:w val="0.76666685107477694"/>
          <c:h val="0.7460738921184471"/>
        </c:manualLayout>
      </c:layout>
      <c:barChart>
        <c:barDir val="col"/>
        <c:grouping val="clustered"/>
        <c:varyColors val="0"/>
        <c:ser>
          <c:idx val="1"/>
          <c:order val="0"/>
          <c:invertIfNegative val="0"/>
          <c:val>
            <c:numRef>
              <c:f>'График мобилизации 2025 год'!$G$33:$AH$33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9CA-42BC-A497-D4F254022CA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9981752"/>
        <c:axId val="209979400"/>
      </c:barChart>
      <c:catAx>
        <c:axId val="209981752"/>
        <c:scaling>
          <c:orientation val="minMax"/>
        </c:scaling>
        <c:delete val="0"/>
        <c:axPos val="b"/>
        <c:numFmt formatCode="#,##0" sourceLinked="1"/>
        <c:majorTickMark val="out"/>
        <c:minorTickMark val="none"/>
        <c:tickLblPos val="nextTo"/>
        <c:txPr>
          <a:bodyPr/>
          <a:lstStyle/>
          <a:p>
            <a:pPr>
              <a:defRPr>
                <a:latin typeface="Times New Roman" panose="02020603050405020304" pitchFamily="18" charset="0"/>
                <a:cs typeface="Times New Roman" panose="02020603050405020304" pitchFamily="18" charset="0"/>
              </a:defRPr>
            </a:pPr>
            <a:endParaRPr lang="ru-RU"/>
          </a:p>
        </c:txPr>
        <c:crossAx val="209979400"/>
        <c:crosses val="autoZero"/>
        <c:auto val="1"/>
        <c:lblAlgn val="ctr"/>
        <c:lblOffset val="100"/>
        <c:noMultiLvlLbl val="0"/>
      </c:catAx>
      <c:valAx>
        <c:axId val="209979400"/>
        <c:scaling>
          <c:orientation val="minMax"/>
        </c:scaling>
        <c:delete val="0"/>
        <c:axPos val="l"/>
        <c:majorGridlines/>
        <c:numFmt formatCode="#,##0" sourceLinked="1"/>
        <c:majorTickMark val="out"/>
        <c:minorTickMark val="none"/>
        <c:tickLblPos val="nextTo"/>
        <c:txPr>
          <a:bodyPr/>
          <a:lstStyle/>
          <a:p>
            <a:pPr>
              <a:defRPr>
                <a:latin typeface="Times New Roman" panose="02020603050405020304" pitchFamily="18" charset="0"/>
                <a:cs typeface="Times New Roman" panose="02020603050405020304" pitchFamily="18" charset="0"/>
              </a:defRPr>
            </a:pPr>
            <a:endParaRPr lang="ru-RU"/>
          </a:p>
        </c:txPr>
        <c:crossAx val="209981752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197610695786778"/>
          <c:y val="0.52147900664218572"/>
          <c:w val="8.2769909128386804E-2"/>
          <c:h val="6.025430052400748E-2"/>
        </c:manualLayout>
      </c:layout>
      <c:overlay val="0"/>
    </c:legend>
    <c:plotVisOnly val="1"/>
    <c:dispBlanksAs val="zero"/>
    <c:showDLblsOverMax val="0"/>
  </c:chart>
  <c:printSettings>
    <c:headerFooter/>
    <c:pageMargins b="0.75000000000000033" l="0.70000000000000029" r="0.70000000000000029" t="0.75000000000000033" header="0.30000000000000016" footer="0.30000000000000016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>
                <a:latin typeface="Times New Roman" panose="02020603050405020304" pitchFamily="18" charset="0"/>
                <a:cs typeface="Times New Roman" panose="02020603050405020304" pitchFamily="18" charset="0"/>
              </a:defRPr>
            </a:pPr>
            <a:r>
              <a:rPr lang="ru-RU">
                <a:latin typeface="Times New Roman" panose="02020603050405020304" pitchFamily="18" charset="0"/>
                <a:cs typeface="Times New Roman" panose="02020603050405020304" pitchFamily="18" charset="0"/>
              </a:rPr>
              <a:t>Мобилизация</a:t>
            </a:r>
            <a:r>
              <a:rPr lang="ru-RU" baseline="0">
                <a:latin typeface="Times New Roman" panose="02020603050405020304" pitchFamily="18" charset="0"/>
                <a:cs typeface="Times New Roman" panose="02020603050405020304" pitchFamily="18" charset="0"/>
              </a:rPr>
              <a:t> персонала по Неделям</a:t>
            </a:r>
            <a:endParaRPr lang="it-IT">
              <a:latin typeface="Times New Roman" panose="02020603050405020304" pitchFamily="18" charset="0"/>
              <a:cs typeface="Times New Roman" panose="02020603050405020304" pitchFamily="18" charset="0"/>
            </a:endParaRPr>
          </a:p>
        </c:rich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0.10467179047524108"/>
          <c:y val="0.14833423632346379"/>
          <c:w val="0.8009980544700096"/>
          <c:h val="0.78401154247610938"/>
        </c:manualLayout>
      </c:layout>
      <c:barChart>
        <c:barDir val="col"/>
        <c:grouping val="clustered"/>
        <c:varyColors val="0"/>
        <c:ser>
          <c:idx val="1"/>
          <c:order val="0"/>
          <c:invertIfNegative val="0"/>
          <c:val>
            <c:numRef>
              <c:f>'График мобилизации 2025 год'!$G$27:$AH$27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9C3-4191-9C2F-8D8B84408B6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9980576"/>
        <c:axId val="209978616"/>
      </c:barChart>
      <c:catAx>
        <c:axId val="20998057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>
                <a:latin typeface="Times New Roman" panose="02020603050405020304" pitchFamily="18" charset="0"/>
                <a:cs typeface="Times New Roman" panose="02020603050405020304" pitchFamily="18" charset="0"/>
              </a:defRPr>
            </a:pPr>
            <a:endParaRPr lang="ru-RU"/>
          </a:p>
        </c:txPr>
        <c:crossAx val="209978616"/>
        <c:crosses val="autoZero"/>
        <c:auto val="1"/>
        <c:lblAlgn val="ctr"/>
        <c:lblOffset val="100"/>
        <c:noMultiLvlLbl val="0"/>
      </c:catAx>
      <c:valAx>
        <c:axId val="209978616"/>
        <c:scaling>
          <c:orientation val="minMax"/>
        </c:scaling>
        <c:delete val="0"/>
        <c:axPos val="l"/>
        <c:majorGridlines/>
        <c:numFmt formatCode="#,##0" sourceLinked="1"/>
        <c:majorTickMark val="out"/>
        <c:minorTickMark val="none"/>
        <c:tickLblPos val="nextTo"/>
        <c:txPr>
          <a:bodyPr/>
          <a:lstStyle/>
          <a:p>
            <a:pPr>
              <a:defRPr>
                <a:latin typeface="Times New Roman" panose="02020603050405020304" pitchFamily="18" charset="0"/>
                <a:cs typeface="Times New Roman" panose="02020603050405020304" pitchFamily="18" charset="0"/>
              </a:defRPr>
            </a:pPr>
            <a:endParaRPr lang="ru-RU"/>
          </a:p>
        </c:txPr>
        <c:crossAx val="209980576"/>
        <c:crosses val="autoZero"/>
        <c:crossBetween val="between"/>
      </c:valAx>
    </c:plotArea>
    <c:legend>
      <c:legendPos val="r"/>
      <c:layout/>
      <c:overlay val="0"/>
    </c:legend>
    <c:plotVisOnly val="1"/>
    <c:dispBlanksAs val="zero"/>
    <c:showDLblsOverMax val="0"/>
  </c:chart>
  <c:printSettings>
    <c:headerFooter/>
    <c:pageMargins b="0.75000000000000033" l="0.70000000000000029" r="0.70000000000000029" t="0.75000000000000033" header="0.30000000000000016" footer="0.30000000000000016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196537</xdr:colOff>
      <xdr:row>34</xdr:row>
      <xdr:rowOff>24352</xdr:rowOff>
    </xdr:from>
    <xdr:to>
      <xdr:col>11</xdr:col>
      <xdr:colOff>152400</xdr:colOff>
      <xdr:row>57</xdr:row>
      <xdr:rowOff>104050</xdr:rowOff>
    </xdr:to>
    <xdr:graphicFrame macro="">
      <xdr:nvGraphicFramePr>
        <xdr:cNvPr id="2" name="Chart 3">
          <a:extLst>
            <a:ext uri="{FF2B5EF4-FFF2-40B4-BE49-F238E27FC236}">
              <a16:creationId xmlns:a16="http://schemas.microsoft.com/office/drawing/2014/main" id="{2E455E73-BD9A-4452-83F8-E1C6A69426E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158751</xdr:colOff>
      <xdr:row>34</xdr:row>
      <xdr:rowOff>31751</xdr:rowOff>
    </xdr:from>
    <xdr:to>
      <xdr:col>33</xdr:col>
      <xdr:colOff>336550</xdr:colOff>
      <xdr:row>57</xdr:row>
      <xdr:rowOff>110095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C74BB789-C82C-4143-A6A0-B7AB4C29DF9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BY62"/>
  <sheetViews>
    <sheetView tabSelected="1" view="pageBreakPreview" zoomScale="78" zoomScaleNormal="55" zoomScaleSheetLayoutView="78" workbookViewId="0">
      <selection activeCell="B18" sqref="B18"/>
    </sheetView>
  </sheetViews>
  <sheetFormatPr defaultColWidth="8" defaultRowHeight="12.75" x14ac:dyDescent="0.2"/>
  <cols>
    <col min="1" max="1" width="2.28515625" style="1" customWidth="1"/>
    <col min="2" max="2" width="48.7109375" style="1" customWidth="1"/>
    <col min="3" max="3" width="11.140625" style="1" customWidth="1"/>
    <col min="4" max="4" width="11.28515625" style="1" customWidth="1"/>
    <col min="5" max="5" width="11.140625" style="46" customWidth="1"/>
    <col min="6" max="6" width="5.7109375" style="1" customWidth="1"/>
    <col min="7" max="34" width="5.28515625" style="1" customWidth="1"/>
    <col min="35" max="35" width="0.140625" style="1" customWidth="1"/>
    <col min="36" max="58" width="6.7109375" style="1" customWidth="1"/>
    <col min="59" max="63" width="5.28515625" style="1" customWidth="1"/>
    <col min="64" max="75" width="0" style="1" hidden="1" customWidth="1"/>
    <col min="76" max="77" width="8" style="1" hidden="1" customWidth="1"/>
    <col min="78" max="16384" width="8" style="1"/>
  </cols>
  <sheetData>
    <row r="3" spans="2:77" ht="20.25" x14ac:dyDescent="0.3">
      <c r="B3" s="162"/>
      <c r="C3" s="162"/>
      <c r="D3" s="162"/>
      <c r="E3" s="162"/>
      <c r="F3" s="162"/>
      <c r="G3" s="162"/>
      <c r="H3" s="152"/>
      <c r="I3" s="152"/>
      <c r="J3" s="152"/>
      <c r="K3" s="152"/>
      <c r="L3" s="152"/>
      <c r="M3" s="152"/>
      <c r="N3" s="152"/>
      <c r="O3" s="152"/>
      <c r="P3" s="152"/>
      <c r="Q3" s="152"/>
      <c r="R3" s="152"/>
      <c r="S3" s="152"/>
      <c r="T3" s="152"/>
      <c r="U3" s="152"/>
      <c r="V3" s="152"/>
      <c r="W3" s="152"/>
      <c r="X3" s="152"/>
      <c r="Y3" s="152"/>
      <c r="Z3" s="152"/>
      <c r="AA3" s="152"/>
      <c r="AB3" s="152"/>
      <c r="AC3" s="152"/>
      <c r="AD3" s="152"/>
      <c r="AE3" s="152"/>
      <c r="AF3" s="152"/>
      <c r="AG3" s="152"/>
      <c r="AH3" s="152"/>
    </row>
    <row r="4" spans="2:77" ht="20.25" x14ac:dyDescent="0.3">
      <c r="B4" s="153" t="s">
        <v>37</v>
      </c>
      <c r="C4" s="153"/>
      <c r="D4" s="153"/>
      <c r="E4" s="153"/>
      <c r="F4" s="153"/>
      <c r="G4" s="153"/>
      <c r="H4" s="153"/>
      <c r="I4" s="153"/>
      <c r="J4" s="153"/>
      <c r="K4" s="153"/>
      <c r="L4" s="153"/>
      <c r="M4" s="153"/>
      <c r="N4" s="153"/>
      <c r="O4" s="153"/>
      <c r="P4" s="153"/>
      <c r="Q4" s="153"/>
      <c r="R4" s="153"/>
      <c r="S4" s="153"/>
      <c r="T4" s="153"/>
      <c r="U4" s="153"/>
      <c r="V4" s="153"/>
      <c r="W4" s="152"/>
      <c r="X4" s="152"/>
      <c r="Y4" s="152"/>
      <c r="Z4" s="152"/>
      <c r="AA4" s="152"/>
      <c r="AB4" s="152"/>
      <c r="AC4" s="152"/>
      <c r="AD4" s="152"/>
      <c r="AE4" s="152"/>
      <c r="AF4" s="152"/>
      <c r="AG4" s="152"/>
      <c r="AH4" s="152"/>
    </row>
    <row r="6" spans="2:77" ht="29.25" customHeight="1" x14ac:dyDescent="0.2">
      <c r="B6" s="147"/>
      <c r="C6" s="163" t="s">
        <v>38</v>
      </c>
      <c r="D6" s="164"/>
      <c r="E6" s="164"/>
      <c r="F6" s="164"/>
      <c r="G6" s="164"/>
      <c r="H6" s="164"/>
      <c r="I6" s="164"/>
      <c r="J6" s="164"/>
      <c r="K6" s="164"/>
      <c r="L6" s="164"/>
      <c r="M6" s="164"/>
      <c r="N6" s="164"/>
      <c r="O6" s="164"/>
      <c r="P6" s="164"/>
      <c r="Q6" s="164"/>
      <c r="R6" s="164"/>
      <c r="S6" s="164"/>
      <c r="T6" s="164"/>
      <c r="U6" s="164"/>
      <c r="V6" s="164"/>
      <c r="W6" s="164"/>
      <c r="X6" s="164"/>
      <c r="Y6" s="164"/>
      <c r="Z6" s="164"/>
      <c r="AA6" s="164"/>
      <c r="AB6" s="164"/>
      <c r="AC6" s="164"/>
      <c r="AD6" s="164"/>
      <c r="AE6" s="164"/>
      <c r="AF6" s="164"/>
      <c r="AG6" s="164"/>
      <c r="AH6" s="164"/>
      <c r="AI6" s="164"/>
      <c r="AJ6" s="83"/>
      <c r="AK6" s="83"/>
      <c r="AL6" s="83"/>
      <c r="AM6" s="83"/>
      <c r="AN6" s="83"/>
      <c r="AO6" s="83"/>
      <c r="AP6" s="83"/>
      <c r="AQ6" s="83"/>
      <c r="AR6" s="83"/>
      <c r="AS6" s="83"/>
      <c r="AT6" s="83"/>
      <c r="AU6" s="83"/>
      <c r="AV6" s="83"/>
      <c r="AW6" s="83"/>
      <c r="AX6" s="83"/>
      <c r="AY6" s="83"/>
      <c r="AZ6" s="83"/>
      <c r="BA6" s="83"/>
      <c r="BB6" s="83"/>
      <c r="BC6" s="83"/>
      <c r="BD6" s="83"/>
      <c r="BE6" s="83"/>
      <c r="BF6" s="83"/>
      <c r="BG6" s="83"/>
      <c r="BH6" s="83"/>
      <c r="BI6" s="83"/>
      <c r="BJ6" s="83"/>
      <c r="BK6" s="83"/>
    </row>
    <row r="7" spans="2:77" ht="29.25" customHeight="1" x14ac:dyDescent="0.2">
      <c r="B7" s="148"/>
      <c r="C7" s="163"/>
      <c r="D7" s="164"/>
      <c r="E7" s="164"/>
      <c r="F7" s="164"/>
      <c r="G7" s="164"/>
      <c r="H7" s="164"/>
      <c r="I7" s="164"/>
      <c r="J7" s="164"/>
      <c r="K7" s="164"/>
      <c r="L7" s="164"/>
      <c r="M7" s="164"/>
      <c r="N7" s="164"/>
      <c r="O7" s="164"/>
      <c r="P7" s="164"/>
      <c r="Q7" s="164"/>
      <c r="R7" s="164"/>
      <c r="S7" s="164"/>
      <c r="T7" s="164"/>
      <c r="U7" s="164"/>
      <c r="V7" s="164"/>
      <c r="W7" s="164"/>
      <c r="X7" s="164"/>
      <c r="Y7" s="164"/>
      <c r="Z7" s="164"/>
      <c r="AA7" s="164"/>
      <c r="AB7" s="164"/>
      <c r="AC7" s="164"/>
      <c r="AD7" s="164"/>
      <c r="AE7" s="164"/>
      <c r="AF7" s="164"/>
      <c r="AG7" s="164"/>
      <c r="AH7" s="164"/>
      <c r="AI7" s="164"/>
      <c r="AJ7" s="83"/>
      <c r="AK7" s="83"/>
      <c r="AL7" s="83"/>
      <c r="AM7" s="83"/>
      <c r="AN7" s="83"/>
      <c r="AO7" s="83"/>
      <c r="AP7" s="83"/>
      <c r="AQ7" s="83"/>
      <c r="AR7" s="83"/>
      <c r="AS7" s="83"/>
      <c r="AT7" s="83"/>
      <c r="AU7" s="83"/>
      <c r="AV7" s="83"/>
      <c r="AW7" s="83"/>
      <c r="AX7" s="83"/>
      <c r="AY7" s="83"/>
      <c r="AZ7" s="83"/>
      <c r="BA7" s="83"/>
      <c r="BB7" s="83"/>
      <c r="BC7" s="83"/>
      <c r="BD7" s="83"/>
      <c r="BE7" s="83"/>
      <c r="BF7" s="83"/>
      <c r="BG7" s="83"/>
      <c r="BH7" s="83"/>
      <c r="BI7" s="83"/>
      <c r="BJ7" s="83"/>
      <c r="BK7" s="83"/>
    </row>
    <row r="8" spans="2:77" x14ac:dyDescent="0.2">
      <c r="B8" s="149"/>
      <c r="C8" s="165"/>
      <c r="D8" s="166"/>
      <c r="E8" s="166"/>
      <c r="F8" s="166"/>
      <c r="G8" s="166"/>
      <c r="H8" s="166"/>
      <c r="I8" s="166"/>
      <c r="J8" s="166"/>
      <c r="K8" s="166"/>
      <c r="L8" s="166"/>
      <c r="M8" s="166"/>
      <c r="N8" s="166"/>
      <c r="O8" s="166"/>
      <c r="P8" s="166"/>
      <c r="Q8" s="166"/>
      <c r="R8" s="166"/>
      <c r="S8" s="166"/>
      <c r="T8" s="166"/>
      <c r="U8" s="166"/>
      <c r="V8" s="166"/>
      <c r="W8" s="166"/>
      <c r="X8" s="166"/>
      <c r="Y8" s="166"/>
      <c r="Z8" s="166"/>
      <c r="AA8" s="166"/>
      <c r="AB8" s="166"/>
      <c r="AC8" s="166"/>
      <c r="AD8" s="166"/>
      <c r="AE8" s="166"/>
      <c r="AF8" s="166"/>
      <c r="AG8" s="166"/>
      <c r="AH8" s="166"/>
      <c r="AI8" s="166"/>
    </row>
    <row r="9" spans="2:77" s="8" customFormat="1" ht="19.5" customHeight="1" x14ac:dyDescent="0.2">
      <c r="B9" s="51"/>
      <c r="C9" s="72" t="s">
        <v>0</v>
      </c>
      <c r="D9" s="3" t="s">
        <v>1</v>
      </c>
      <c r="E9" s="62"/>
      <c r="F9" s="5"/>
      <c r="G9" s="167" t="s">
        <v>22</v>
      </c>
      <c r="H9" s="158"/>
      <c r="I9" s="158"/>
      <c r="J9" s="159"/>
      <c r="K9" s="157" t="s">
        <v>23</v>
      </c>
      <c r="L9" s="158"/>
      <c r="M9" s="158"/>
      <c r="N9" s="159"/>
      <c r="O9" s="157" t="s">
        <v>24</v>
      </c>
      <c r="P9" s="158"/>
      <c r="Q9" s="158"/>
      <c r="R9" s="159"/>
      <c r="S9" s="157" t="s">
        <v>25</v>
      </c>
      <c r="T9" s="158"/>
      <c r="U9" s="158"/>
      <c r="V9" s="159"/>
      <c r="W9" s="157" t="s">
        <v>26</v>
      </c>
      <c r="X9" s="158"/>
      <c r="Y9" s="158"/>
      <c r="Z9" s="159"/>
      <c r="AA9" s="157" t="s">
        <v>27</v>
      </c>
      <c r="AB9" s="158"/>
      <c r="AC9" s="158"/>
      <c r="AD9" s="159"/>
      <c r="AE9" s="157" t="s">
        <v>28</v>
      </c>
      <c r="AF9" s="158"/>
      <c r="AG9" s="158"/>
      <c r="AH9" s="159"/>
      <c r="AI9" s="105"/>
      <c r="AJ9" s="160"/>
      <c r="AK9" s="160"/>
      <c r="AL9" s="160"/>
      <c r="AM9" s="160"/>
      <c r="AN9" s="160"/>
      <c r="AO9" s="160"/>
      <c r="AP9" s="160"/>
      <c r="AQ9" s="160"/>
      <c r="AR9" s="160"/>
      <c r="AS9" s="160"/>
      <c r="AT9" s="160"/>
      <c r="AU9" s="160"/>
      <c r="AV9" s="160"/>
      <c r="AW9" s="160"/>
      <c r="AX9" s="160"/>
      <c r="AY9" s="160"/>
      <c r="AZ9" s="160"/>
      <c r="BA9" s="160"/>
      <c r="BB9" s="160"/>
      <c r="BC9" s="160"/>
      <c r="BD9" s="160"/>
      <c r="BE9" s="160"/>
      <c r="BF9" s="160"/>
      <c r="BG9" s="160"/>
      <c r="BH9" s="160"/>
      <c r="BI9" s="160"/>
      <c r="BJ9" s="160"/>
      <c r="BK9" s="160"/>
      <c r="BL9" s="158" t="s">
        <v>2</v>
      </c>
      <c r="BM9" s="158"/>
      <c r="BN9" s="158"/>
      <c r="BO9" s="159"/>
      <c r="BP9" s="157" t="s">
        <v>3</v>
      </c>
      <c r="BQ9" s="158"/>
      <c r="BR9" s="158"/>
      <c r="BS9" s="159"/>
      <c r="BT9" s="157" t="s">
        <v>4</v>
      </c>
      <c r="BU9" s="158"/>
      <c r="BV9" s="158"/>
      <c r="BW9" s="159"/>
      <c r="BX9" s="6"/>
      <c r="BY9" s="7"/>
    </row>
    <row r="10" spans="2:77" s="8" customFormat="1" ht="15.75" x14ac:dyDescent="0.25">
      <c r="B10" s="51" t="s">
        <v>5</v>
      </c>
      <c r="C10" s="52" t="s">
        <v>6</v>
      </c>
      <c r="D10" s="4" t="s">
        <v>7</v>
      </c>
      <c r="E10" s="58"/>
      <c r="F10" s="59" t="s">
        <v>8</v>
      </c>
      <c r="G10" s="9"/>
      <c r="H10" s="103"/>
      <c r="I10" s="103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82"/>
      <c r="AJ10" s="93"/>
      <c r="AK10" s="93"/>
      <c r="AL10" s="93"/>
      <c r="AM10" s="93"/>
      <c r="AN10" s="93"/>
      <c r="AO10" s="93"/>
      <c r="AP10" s="93"/>
      <c r="AQ10" s="93"/>
      <c r="AR10" s="93"/>
      <c r="AS10" s="93"/>
      <c r="AT10" s="93"/>
      <c r="AU10" s="93"/>
      <c r="AV10" s="93"/>
      <c r="AW10" s="93"/>
      <c r="AX10" s="93"/>
      <c r="AY10" s="93"/>
      <c r="AZ10" s="93"/>
      <c r="BA10" s="93"/>
      <c r="BB10" s="93"/>
      <c r="BC10" s="93"/>
      <c r="BD10" s="93"/>
      <c r="BE10" s="93"/>
      <c r="BF10" s="93"/>
      <c r="BG10" s="93"/>
      <c r="BH10" s="93"/>
      <c r="BI10" s="93"/>
      <c r="BJ10" s="93"/>
      <c r="BK10" s="93"/>
      <c r="BL10" s="81">
        <v>39</v>
      </c>
      <c r="BM10" s="10">
        <v>40</v>
      </c>
      <c r="BN10" s="10">
        <v>41</v>
      </c>
      <c r="BO10" s="10">
        <v>42</v>
      </c>
      <c r="BP10" s="10">
        <v>43</v>
      </c>
      <c r="BQ10" s="10">
        <v>44</v>
      </c>
      <c r="BR10" s="10">
        <v>45</v>
      </c>
      <c r="BS10" s="10">
        <v>46</v>
      </c>
      <c r="BT10" s="10">
        <v>47</v>
      </c>
      <c r="BU10" s="10">
        <v>48</v>
      </c>
      <c r="BV10" s="10"/>
      <c r="BW10" s="10"/>
      <c r="BX10" s="10"/>
      <c r="BY10" s="11"/>
    </row>
    <row r="11" spans="2:77" s="18" customFormat="1" ht="11.25" hidden="1" x14ac:dyDescent="0.2">
      <c r="B11" s="53"/>
      <c r="C11" s="12" t="e">
        <f>D11/$D$27</f>
        <v>#DIV/0!</v>
      </c>
      <c r="D11" s="13">
        <f>F11*$C$30</f>
        <v>0</v>
      </c>
      <c r="E11" s="60"/>
      <c r="F11" s="61">
        <f>SUM(G11:AW11)</f>
        <v>0</v>
      </c>
      <c r="G11" s="14"/>
      <c r="H11" s="104"/>
      <c r="I11" s="104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84"/>
      <c r="AJ11" s="94"/>
      <c r="AK11" s="94"/>
      <c r="AL11" s="94"/>
      <c r="AM11" s="94"/>
      <c r="AN11" s="94"/>
      <c r="AO11" s="94"/>
      <c r="AP11" s="94"/>
      <c r="AQ11" s="94"/>
      <c r="AR11" s="94"/>
      <c r="AS11" s="94"/>
      <c r="AT11" s="94"/>
      <c r="AU11" s="94"/>
      <c r="AV11" s="94"/>
      <c r="AW11" s="94"/>
      <c r="AX11" s="94"/>
      <c r="AY11" s="94"/>
      <c r="AZ11" s="94"/>
      <c r="BA11" s="94"/>
      <c r="BB11" s="94"/>
      <c r="BC11" s="94"/>
      <c r="BD11" s="94"/>
      <c r="BE11" s="94"/>
      <c r="BF11" s="94"/>
      <c r="BG11" s="94"/>
      <c r="BH11" s="94"/>
      <c r="BI11" s="94"/>
      <c r="BJ11" s="94"/>
      <c r="BK11" s="94"/>
      <c r="BL11" s="63"/>
      <c r="BM11" s="16"/>
      <c r="BN11" s="16"/>
      <c r="BO11" s="16"/>
      <c r="BP11" s="16"/>
      <c r="BQ11" s="16"/>
      <c r="BR11" s="16"/>
      <c r="BS11" s="16"/>
      <c r="BT11" s="16"/>
      <c r="BU11" s="16"/>
      <c r="BV11" s="16"/>
      <c r="BW11" s="16"/>
      <c r="BX11" s="16"/>
      <c r="BY11" s="17"/>
    </row>
    <row r="12" spans="2:77" s="18" customFormat="1" hidden="1" x14ac:dyDescent="0.2">
      <c r="B12" s="54"/>
      <c r="C12" s="12" t="e">
        <f>D12/$D$27</f>
        <v>#DIV/0!</v>
      </c>
      <c r="D12" s="13">
        <f>F12*$C$30</f>
        <v>0</v>
      </c>
      <c r="E12" s="60"/>
      <c r="F12" s="61">
        <f>SUM(G12:AW12)</f>
        <v>0</v>
      </c>
      <c r="G12" s="19"/>
      <c r="H12" s="66"/>
      <c r="I12" s="66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  <c r="AA12" s="20"/>
      <c r="AB12" s="20"/>
      <c r="AC12" s="20"/>
      <c r="AD12" s="20"/>
      <c r="AE12" s="20"/>
      <c r="AF12" s="20"/>
      <c r="AG12" s="20"/>
      <c r="AH12" s="20"/>
      <c r="AI12" s="85"/>
      <c r="AJ12" s="95"/>
      <c r="AK12" s="95"/>
      <c r="AL12" s="95"/>
      <c r="AM12" s="95"/>
      <c r="AN12" s="95"/>
      <c r="AO12" s="95"/>
      <c r="AP12" s="95"/>
      <c r="AQ12" s="95"/>
      <c r="AR12" s="95"/>
      <c r="AS12" s="95"/>
      <c r="AT12" s="95"/>
      <c r="AU12" s="95"/>
      <c r="AV12" s="95"/>
      <c r="AW12" s="95"/>
      <c r="AX12" s="95"/>
      <c r="AY12" s="95"/>
      <c r="AZ12" s="95"/>
      <c r="BA12" s="95"/>
      <c r="BB12" s="95"/>
      <c r="BC12" s="95"/>
      <c r="BD12" s="95"/>
      <c r="BE12" s="95"/>
      <c r="BF12" s="95"/>
      <c r="BG12" s="95"/>
      <c r="BH12" s="95"/>
      <c r="BI12" s="95"/>
      <c r="BJ12" s="95"/>
      <c r="BK12" s="95"/>
      <c r="BL12" s="64"/>
      <c r="BM12" s="21"/>
      <c r="BN12" s="21"/>
      <c r="BO12" s="21"/>
      <c r="BP12" s="21"/>
      <c r="BQ12" s="21"/>
      <c r="BR12" s="21"/>
      <c r="BS12" s="21"/>
      <c r="BT12" s="21"/>
      <c r="BU12" s="21"/>
      <c r="BV12" s="21"/>
      <c r="BW12" s="21"/>
      <c r="BX12" s="21"/>
      <c r="BY12" s="22"/>
    </row>
    <row r="13" spans="2:77" s="18" customFormat="1" ht="18" customHeight="1" x14ac:dyDescent="0.2">
      <c r="B13" s="133" t="s">
        <v>33</v>
      </c>
      <c r="C13" s="134" t="e">
        <f>D13/$D$27</f>
        <v>#DIV/0!</v>
      </c>
      <c r="D13" s="135">
        <f>SUM(D14:D17)</f>
        <v>0</v>
      </c>
      <c r="E13" s="136"/>
      <c r="F13" s="137">
        <f t="shared" ref="F13:F17" si="0">SUM(G13:AH13)</f>
        <v>0</v>
      </c>
      <c r="G13" s="138"/>
      <c r="H13" s="139"/>
      <c r="I13" s="139"/>
      <c r="J13" s="140"/>
      <c r="K13" s="140"/>
      <c r="L13" s="140"/>
      <c r="M13" s="140"/>
      <c r="N13" s="140"/>
      <c r="O13" s="140"/>
      <c r="P13" s="140"/>
      <c r="Q13" s="140"/>
      <c r="R13" s="140"/>
      <c r="S13" s="140"/>
      <c r="T13" s="140"/>
      <c r="U13" s="140"/>
      <c r="V13" s="140"/>
      <c r="W13" s="140"/>
      <c r="X13" s="140"/>
      <c r="Y13" s="140"/>
      <c r="Z13" s="140"/>
      <c r="AA13" s="140"/>
      <c r="AB13" s="140"/>
      <c r="AC13" s="140"/>
      <c r="AD13" s="140"/>
      <c r="AE13" s="140"/>
      <c r="AF13" s="140"/>
      <c r="AG13" s="140"/>
      <c r="AH13" s="140"/>
      <c r="AI13" s="86"/>
      <c r="AJ13" s="96"/>
      <c r="AK13" s="96"/>
      <c r="AL13" s="96"/>
      <c r="AM13" s="96"/>
      <c r="AN13" s="96"/>
      <c r="AO13" s="96"/>
      <c r="AP13" s="96"/>
      <c r="AQ13" s="96"/>
      <c r="AR13" s="96"/>
      <c r="AS13" s="96"/>
      <c r="AT13" s="96"/>
      <c r="AU13" s="96"/>
      <c r="AV13" s="96"/>
      <c r="AW13" s="96"/>
      <c r="AX13" s="96"/>
      <c r="AY13" s="96"/>
      <c r="AZ13" s="96"/>
      <c r="BA13" s="96"/>
      <c r="BB13" s="96"/>
      <c r="BC13" s="96"/>
      <c r="BD13" s="96"/>
      <c r="BE13" s="96"/>
      <c r="BF13" s="96"/>
      <c r="BG13" s="96"/>
      <c r="BH13" s="96"/>
      <c r="BI13" s="96"/>
      <c r="BJ13" s="96"/>
      <c r="BK13" s="96"/>
      <c r="BL13" s="65"/>
      <c r="BM13" s="23"/>
      <c r="BN13" s="23"/>
      <c r="BO13" s="23"/>
      <c r="BP13" s="23"/>
      <c r="BQ13" s="23"/>
      <c r="BR13" s="23"/>
      <c r="BS13" s="23"/>
      <c r="BT13" s="23"/>
      <c r="BU13" s="23"/>
      <c r="BV13" s="23"/>
      <c r="BW13" s="23"/>
      <c r="BX13" s="21"/>
      <c r="BY13" s="22"/>
    </row>
    <row r="14" spans="2:77" s="76" customFormat="1" ht="18" customHeight="1" x14ac:dyDescent="0.2">
      <c r="B14" s="102" t="s">
        <v>9</v>
      </c>
      <c r="C14" s="106" t="e">
        <f>D14/$D$27</f>
        <v>#DIV/0!</v>
      </c>
      <c r="D14" s="107">
        <f>F14*$C$30</f>
        <v>0</v>
      </c>
      <c r="E14" s="108"/>
      <c r="F14" s="109">
        <f t="shared" si="0"/>
        <v>0</v>
      </c>
      <c r="G14" s="112"/>
      <c r="H14" s="112">
        <v>0</v>
      </c>
      <c r="I14" s="112">
        <v>0</v>
      </c>
      <c r="J14" s="112">
        <v>0</v>
      </c>
      <c r="K14" s="112">
        <v>0</v>
      </c>
      <c r="L14" s="112">
        <v>0</v>
      </c>
      <c r="M14" s="112">
        <v>0</v>
      </c>
      <c r="N14" s="112">
        <v>0</v>
      </c>
      <c r="O14" s="112">
        <v>0</v>
      </c>
      <c r="P14" s="112">
        <v>0</v>
      </c>
      <c r="Q14" s="112">
        <v>0</v>
      </c>
      <c r="R14" s="112">
        <v>0</v>
      </c>
      <c r="S14" s="112">
        <v>0</v>
      </c>
      <c r="T14" s="112">
        <v>0</v>
      </c>
      <c r="U14" s="112">
        <v>0</v>
      </c>
      <c r="V14" s="112">
        <v>0</v>
      </c>
      <c r="W14" s="112">
        <v>0</v>
      </c>
      <c r="X14" s="112">
        <v>0</v>
      </c>
      <c r="Y14" s="112">
        <v>0</v>
      </c>
      <c r="Z14" s="112">
        <v>0</v>
      </c>
      <c r="AA14" s="112">
        <v>0</v>
      </c>
      <c r="AB14" s="112">
        <v>0</v>
      </c>
      <c r="AC14" s="112">
        <v>0</v>
      </c>
      <c r="AD14" s="112">
        <v>0</v>
      </c>
      <c r="AE14" s="112">
        <v>0</v>
      </c>
      <c r="AF14" s="112">
        <v>0</v>
      </c>
      <c r="AG14" s="112">
        <v>0</v>
      </c>
      <c r="AH14" s="112">
        <v>0</v>
      </c>
      <c r="AI14" s="87"/>
      <c r="AJ14" s="97"/>
      <c r="AK14" s="97"/>
      <c r="AL14" s="97"/>
      <c r="AM14" s="97"/>
      <c r="AN14" s="97"/>
      <c r="AO14" s="97"/>
      <c r="AP14" s="97"/>
      <c r="AQ14" s="97"/>
      <c r="AR14" s="97"/>
      <c r="AS14" s="97"/>
      <c r="AT14" s="97"/>
      <c r="AU14" s="97"/>
      <c r="AV14" s="97"/>
      <c r="AW14" s="97"/>
      <c r="AX14" s="97"/>
      <c r="AY14" s="97"/>
      <c r="AZ14" s="97"/>
      <c r="BA14" s="97"/>
      <c r="BB14" s="97"/>
      <c r="BC14" s="97"/>
      <c r="BD14" s="97"/>
      <c r="BE14" s="97"/>
      <c r="BF14" s="97"/>
      <c r="BG14" s="97"/>
      <c r="BH14" s="97"/>
      <c r="BI14" s="97"/>
      <c r="BJ14" s="97"/>
      <c r="BK14" s="97"/>
      <c r="BL14" s="78"/>
      <c r="BM14" s="77"/>
      <c r="BN14" s="77"/>
      <c r="BO14" s="77"/>
      <c r="BP14" s="77"/>
      <c r="BQ14" s="77"/>
      <c r="BR14" s="79"/>
      <c r="BS14" s="79"/>
      <c r="BT14" s="79"/>
      <c r="BU14" s="79"/>
      <c r="BV14" s="79"/>
      <c r="BW14" s="79"/>
      <c r="BX14" s="79"/>
      <c r="BY14" s="80"/>
    </row>
    <row r="15" spans="2:77" s="76" customFormat="1" ht="18" customHeight="1" x14ac:dyDescent="0.2">
      <c r="B15" s="102" t="s">
        <v>30</v>
      </c>
      <c r="C15" s="106" t="e">
        <f>D15/$D$27</f>
        <v>#DIV/0!</v>
      </c>
      <c r="D15" s="107">
        <f>F15*$C$30</f>
        <v>0</v>
      </c>
      <c r="E15" s="108"/>
      <c r="F15" s="109">
        <f t="shared" si="0"/>
        <v>0</v>
      </c>
      <c r="G15" s="112"/>
      <c r="H15" s="112">
        <v>0</v>
      </c>
      <c r="I15" s="112">
        <v>0</v>
      </c>
      <c r="J15" s="112">
        <v>0</v>
      </c>
      <c r="K15" s="112">
        <v>0</v>
      </c>
      <c r="L15" s="112">
        <v>0</v>
      </c>
      <c r="M15" s="112">
        <v>0</v>
      </c>
      <c r="N15" s="112">
        <v>0</v>
      </c>
      <c r="O15" s="112">
        <v>0</v>
      </c>
      <c r="P15" s="112">
        <v>0</v>
      </c>
      <c r="Q15" s="112">
        <v>0</v>
      </c>
      <c r="R15" s="112">
        <v>0</v>
      </c>
      <c r="S15" s="112">
        <v>0</v>
      </c>
      <c r="T15" s="112">
        <v>0</v>
      </c>
      <c r="U15" s="112">
        <v>0</v>
      </c>
      <c r="V15" s="112">
        <v>0</v>
      </c>
      <c r="W15" s="112">
        <v>0</v>
      </c>
      <c r="X15" s="112">
        <v>0</v>
      </c>
      <c r="Y15" s="112">
        <v>0</v>
      </c>
      <c r="Z15" s="112">
        <v>0</v>
      </c>
      <c r="AA15" s="112">
        <v>0</v>
      </c>
      <c r="AB15" s="112">
        <v>0</v>
      </c>
      <c r="AC15" s="112">
        <v>0</v>
      </c>
      <c r="AD15" s="112">
        <v>0</v>
      </c>
      <c r="AE15" s="112">
        <v>0</v>
      </c>
      <c r="AF15" s="112">
        <v>0</v>
      </c>
      <c r="AG15" s="112">
        <v>0</v>
      </c>
      <c r="AH15" s="112">
        <v>0</v>
      </c>
      <c r="AI15" s="87"/>
      <c r="AJ15" s="97"/>
      <c r="AK15" s="97"/>
      <c r="AL15" s="97"/>
      <c r="AM15" s="97"/>
      <c r="AN15" s="97"/>
      <c r="AO15" s="97"/>
      <c r="AP15" s="97"/>
      <c r="AQ15" s="97"/>
      <c r="AR15" s="97"/>
      <c r="AS15" s="97"/>
      <c r="AT15" s="97"/>
      <c r="AU15" s="97"/>
      <c r="AV15" s="97"/>
      <c r="AW15" s="97"/>
      <c r="AX15" s="97"/>
      <c r="AY15" s="97"/>
      <c r="AZ15" s="97"/>
      <c r="BA15" s="97"/>
      <c r="BB15" s="97"/>
      <c r="BC15" s="97"/>
      <c r="BD15" s="97"/>
      <c r="BE15" s="97"/>
      <c r="BF15" s="97"/>
      <c r="BG15" s="97"/>
      <c r="BH15" s="97"/>
      <c r="BI15" s="97"/>
      <c r="BJ15" s="97"/>
      <c r="BK15" s="97"/>
      <c r="BL15" s="78"/>
      <c r="BM15" s="77"/>
      <c r="BN15" s="77"/>
      <c r="BO15" s="77"/>
      <c r="BP15" s="77"/>
      <c r="BQ15" s="77"/>
      <c r="BR15" s="79"/>
      <c r="BS15" s="79"/>
      <c r="BT15" s="79"/>
      <c r="BU15" s="79"/>
      <c r="BV15" s="79"/>
      <c r="BW15" s="79"/>
      <c r="BX15" s="79"/>
      <c r="BY15" s="80"/>
    </row>
    <row r="16" spans="2:77" s="76" customFormat="1" ht="18" customHeight="1" x14ac:dyDescent="0.2">
      <c r="B16" s="102" t="s">
        <v>17</v>
      </c>
      <c r="C16" s="106" t="e">
        <f>D16/$D$27</f>
        <v>#DIV/0!</v>
      </c>
      <c r="D16" s="107">
        <f>F16*$C$30</f>
        <v>0</v>
      </c>
      <c r="E16" s="108"/>
      <c r="F16" s="109">
        <f t="shared" si="0"/>
        <v>0</v>
      </c>
      <c r="G16" s="112"/>
      <c r="H16" s="112">
        <v>0</v>
      </c>
      <c r="I16" s="112">
        <v>0</v>
      </c>
      <c r="J16" s="112">
        <v>0</v>
      </c>
      <c r="K16" s="112">
        <v>0</v>
      </c>
      <c r="L16" s="112">
        <v>0</v>
      </c>
      <c r="M16" s="112">
        <v>0</v>
      </c>
      <c r="N16" s="112">
        <v>0</v>
      </c>
      <c r="O16" s="112">
        <v>0</v>
      </c>
      <c r="P16" s="112">
        <v>0</v>
      </c>
      <c r="Q16" s="112">
        <v>0</v>
      </c>
      <c r="R16" s="112">
        <v>0</v>
      </c>
      <c r="S16" s="112">
        <v>0</v>
      </c>
      <c r="T16" s="112">
        <v>0</v>
      </c>
      <c r="U16" s="112">
        <v>0</v>
      </c>
      <c r="V16" s="112">
        <v>0</v>
      </c>
      <c r="W16" s="112">
        <v>0</v>
      </c>
      <c r="X16" s="112">
        <v>0</v>
      </c>
      <c r="Y16" s="112">
        <v>0</v>
      </c>
      <c r="Z16" s="112">
        <v>0</v>
      </c>
      <c r="AA16" s="112">
        <v>0</v>
      </c>
      <c r="AB16" s="112">
        <v>0</v>
      </c>
      <c r="AC16" s="112">
        <v>0</v>
      </c>
      <c r="AD16" s="112">
        <v>0</v>
      </c>
      <c r="AE16" s="112">
        <v>0</v>
      </c>
      <c r="AF16" s="112">
        <v>0</v>
      </c>
      <c r="AG16" s="112">
        <v>0</v>
      </c>
      <c r="AH16" s="112">
        <v>0</v>
      </c>
      <c r="AI16" s="87"/>
      <c r="AJ16" s="97"/>
      <c r="AK16" s="97"/>
      <c r="AL16" s="97"/>
      <c r="AM16" s="97"/>
      <c r="AN16" s="97"/>
      <c r="AO16" s="97"/>
      <c r="AP16" s="97"/>
      <c r="AQ16" s="97"/>
      <c r="AR16" s="97"/>
      <c r="AS16" s="97"/>
      <c r="AT16" s="97"/>
      <c r="AU16" s="97"/>
      <c r="AV16" s="97"/>
      <c r="AW16" s="97"/>
      <c r="AX16" s="97"/>
      <c r="AY16" s="97"/>
      <c r="AZ16" s="97"/>
      <c r="BA16" s="97"/>
      <c r="BB16" s="97"/>
      <c r="BC16" s="97"/>
      <c r="BD16" s="97"/>
      <c r="BE16" s="97"/>
      <c r="BF16" s="97"/>
      <c r="BG16" s="97"/>
      <c r="BH16" s="97"/>
      <c r="BI16" s="97"/>
      <c r="BJ16" s="97"/>
      <c r="BK16" s="97"/>
      <c r="BL16" s="78"/>
      <c r="BM16" s="77"/>
      <c r="BN16" s="77"/>
      <c r="BO16" s="77"/>
      <c r="BP16" s="77"/>
      <c r="BQ16" s="77"/>
      <c r="BR16" s="79"/>
      <c r="BS16" s="79"/>
      <c r="BT16" s="79"/>
      <c r="BU16" s="79"/>
      <c r="BV16" s="79"/>
      <c r="BW16" s="79"/>
      <c r="BX16" s="79"/>
      <c r="BY16" s="80"/>
    </row>
    <row r="17" spans="2:77" s="76" customFormat="1" ht="18" customHeight="1" x14ac:dyDescent="0.2">
      <c r="B17" s="102" t="s">
        <v>29</v>
      </c>
      <c r="C17" s="106" t="e">
        <f>D17/$D$27</f>
        <v>#DIV/0!</v>
      </c>
      <c r="D17" s="107">
        <f>F17*$C$30</f>
        <v>0</v>
      </c>
      <c r="E17" s="108"/>
      <c r="F17" s="109">
        <f t="shared" si="0"/>
        <v>0</v>
      </c>
      <c r="G17" s="112"/>
      <c r="H17" s="112">
        <v>0</v>
      </c>
      <c r="I17" s="112">
        <v>0</v>
      </c>
      <c r="J17" s="112">
        <v>0</v>
      </c>
      <c r="K17" s="112">
        <v>0</v>
      </c>
      <c r="L17" s="112">
        <v>0</v>
      </c>
      <c r="M17" s="112">
        <v>0</v>
      </c>
      <c r="N17" s="112">
        <v>0</v>
      </c>
      <c r="O17" s="112">
        <v>0</v>
      </c>
      <c r="P17" s="112">
        <v>0</v>
      </c>
      <c r="Q17" s="112">
        <v>0</v>
      </c>
      <c r="R17" s="112">
        <v>0</v>
      </c>
      <c r="S17" s="112">
        <v>0</v>
      </c>
      <c r="T17" s="112">
        <v>0</v>
      </c>
      <c r="U17" s="112">
        <v>0</v>
      </c>
      <c r="V17" s="112">
        <v>0</v>
      </c>
      <c r="W17" s="112">
        <v>0</v>
      </c>
      <c r="X17" s="112">
        <v>0</v>
      </c>
      <c r="Y17" s="112">
        <v>0</v>
      </c>
      <c r="Z17" s="112">
        <v>0</v>
      </c>
      <c r="AA17" s="112">
        <v>0</v>
      </c>
      <c r="AB17" s="112">
        <v>0</v>
      </c>
      <c r="AC17" s="112">
        <v>0</v>
      </c>
      <c r="AD17" s="112">
        <v>0</v>
      </c>
      <c r="AE17" s="112">
        <v>0</v>
      </c>
      <c r="AF17" s="112">
        <v>0</v>
      </c>
      <c r="AG17" s="112">
        <v>0</v>
      </c>
      <c r="AH17" s="112">
        <v>0</v>
      </c>
      <c r="AI17" s="87"/>
      <c r="AJ17" s="97"/>
      <c r="AK17" s="97"/>
      <c r="AL17" s="97"/>
      <c r="AM17" s="97"/>
      <c r="AN17" s="97"/>
      <c r="AO17" s="97"/>
      <c r="AP17" s="97"/>
      <c r="AQ17" s="97"/>
      <c r="AR17" s="97"/>
      <c r="AS17" s="97"/>
      <c r="AT17" s="97"/>
      <c r="AU17" s="97"/>
      <c r="AV17" s="97"/>
      <c r="AW17" s="97"/>
      <c r="AX17" s="97"/>
      <c r="AY17" s="97"/>
      <c r="AZ17" s="97"/>
      <c r="BA17" s="97"/>
      <c r="BB17" s="97"/>
      <c r="BC17" s="97"/>
      <c r="BD17" s="97"/>
      <c r="BE17" s="97"/>
      <c r="BF17" s="97"/>
      <c r="BG17" s="97"/>
      <c r="BH17" s="97"/>
      <c r="BI17" s="97"/>
      <c r="BJ17" s="97"/>
      <c r="BK17" s="97"/>
      <c r="BL17" s="78"/>
      <c r="BM17" s="77"/>
      <c r="BN17" s="77"/>
      <c r="BO17" s="77"/>
      <c r="BP17" s="77"/>
      <c r="BQ17" s="77"/>
      <c r="BR17" s="79"/>
      <c r="BS17" s="79"/>
      <c r="BT17" s="79"/>
      <c r="BU17" s="79"/>
      <c r="BV17" s="79"/>
      <c r="BW17" s="79"/>
      <c r="BX17" s="79"/>
      <c r="BY17" s="80"/>
    </row>
    <row r="18" spans="2:77" s="18" customFormat="1" ht="18" customHeight="1" x14ac:dyDescent="0.2">
      <c r="B18" s="133" t="s">
        <v>34</v>
      </c>
      <c r="C18" s="134" t="e">
        <f>D18/$D$27</f>
        <v>#DIV/0!</v>
      </c>
      <c r="D18" s="135">
        <f>SUM(D19:D22)</f>
        <v>0</v>
      </c>
      <c r="E18" s="136"/>
      <c r="F18" s="137"/>
      <c r="G18" s="138"/>
      <c r="H18" s="139"/>
      <c r="I18" s="139"/>
      <c r="J18" s="140"/>
      <c r="K18" s="140"/>
      <c r="L18" s="140"/>
      <c r="M18" s="140"/>
      <c r="N18" s="140"/>
      <c r="O18" s="140"/>
      <c r="P18" s="140"/>
      <c r="Q18" s="140"/>
      <c r="R18" s="140"/>
      <c r="S18" s="140"/>
      <c r="T18" s="140"/>
      <c r="U18" s="140"/>
      <c r="V18" s="140"/>
      <c r="W18" s="140"/>
      <c r="X18" s="140"/>
      <c r="Y18" s="140"/>
      <c r="Z18" s="140"/>
      <c r="AA18" s="140"/>
      <c r="AB18" s="140"/>
      <c r="AC18" s="140"/>
      <c r="AD18" s="140"/>
      <c r="AE18" s="140"/>
      <c r="AF18" s="140"/>
      <c r="AG18" s="140"/>
      <c r="AH18" s="140"/>
      <c r="AI18" s="86"/>
      <c r="AJ18" s="96"/>
      <c r="AK18" s="96"/>
      <c r="AL18" s="96"/>
      <c r="AM18" s="96"/>
      <c r="AN18" s="96"/>
      <c r="AO18" s="96"/>
      <c r="AP18" s="96"/>
      <c r="AQ18" s="96"/>
      <c r="AR18" s="96"/>
      <c r="AS18" s="96"/>
      <c r="AT18" s="96"/>
      <c r="AU18" s="96"/>
      <c r="AV18" s="96"/>
      <c r="AW18" s="96"/>
      <c r="AX18" s="96"/>
      <c r="AY18" s="96"/>
      <c r="AZ18" s="96"/>
      <c r="BA18" s="96"/>
      <c r="BB18" s="96"/>
      <c r="BC18" s="96"/>
      <c r="BD18" s="96"/>
      <c r="BE18" s="96"/>
      <c r="BF18" s="96"/>
      <c r="BG18" s="96"/>
      <c r="BH18" s="96"/>
      <c r="BI18" s="96"/>
      <c r="BJ18" s="96"/>
      <c r="BK18" s="96"/>
      <c r="BL18" s="65"/>
      <c r="BM18" s="23"/>
      <c r="BN18" s="23"/>
      <c r="BO18" s="23"/>
      <c r="BP18" s="23"/>
      <c r="BQ18" s="23"/>
      <c r="BR18" s="23"/>
      <c r="BS18" s="23"/>
      <c r="BT18" s="23"/>
      <c r="BU18" s="23"/>
      <c r="BV18" s="23"/>
      <c r="BW18" s="23"/>
      <c r="BX18" s="23"/>
      <c r="BY18" s="24"/>
    </row>
    <row r="19" spans="2:77" s="117" customFormat="1" ht="18" customHeight="1" x14ac:dyDescent="0.25">
      <c r="B19" s="102" t="s">
        <v>10</v>
      </c>
      <c r="C19" s="106" t="e">
        <f>D19/$D$27</f>
        <v>#DIV/0!</v>
      </c>
      <c r="D19" s="107">
        <f>F19*$C$30</f>
        <v>0</v>
      </c>
      <c r="E19" s="108"/>
      <c r="F19" s="109">
        <f>SUM(G19:AH19)</f>
        <v>0</v>
      </c>
      <c r="G19" s="110"/>
      <c r="H19" s="111">
        <v>0</v>
      </c>
      <c r="I19" s="111">
        <v>0</v>
      </c>
      <c r="J19" s="111">
        <v>0</v>
      </c>
      <c r="K19" s="111">
        <v>0</v>
      </c>
      <c r="L19" s="112">
        <v>0</v>
      </c>
      <c r="M19" s="112">
        <v>0</v>
      </c>
      <c r="N19" s="112">
        <v>0</v>
      </c>
      <c r="O19" s="112">
        <v>0</v>
      </c>
      <c r="P19" s="112">
        <v>0</v>
      </c>
      <c r="Q19" s="112">
        <v>0</v>
      </c>
      <c r="R19" s="112">
        <v>0</v>
      </c>
      <c r="S19" s="112">
        <v>0</v>
      </c>
      <c r="T19" s="112">
        <v>0</v>
      </c>
      <c r="U19" s="112">
        <v>0</v>
      </c>
      <c r="V19" s="112">
        <v>0</v>
      </c>
      <c r="W19" s="112">
        <v>0</v>
      </c>
      <c r="X19" s="112">
        <v>0</v>
      </c>
      <c r="Y19" s="112">
        <v>0</v>
      </c>
      <c r="Z19" s="112">
        <v>0</v>
      </c>
      <c r="AA19" s="112">
        <v>0</v>
      </c>
      <c r="AB19" s="112">
        <v>0</v>
      </c>
      <c r="AC19" s="112">
        <v>0</v>
      </c>
      <c r="AD19" s="112">
        <v>0</v>
      </c>
      <c r="AE19" s="112">
        <v>0</v>
      </c>
      <c r="AF19" s="112">
        <v>0</v>
      </c>
      <c r="AG19" s="112">
        <v>0</v>
      </c>
      <c r="AH19" s="112">
        <v>0</v>
      </c>
      <c r="AI19" s="113"/>
      <c r="AJ19" s="114"/>
      <c r="AK19" s="114"/>
      <c r="AL19" s="114"/>
      <c r="AM19" s="114"/>
      <c r="AN19" s="114"/>
      <c r="AO19" s="114"/>
      <c r="AP19" s="114"/>
      <c r="AQ19" s="114"/>
      <c r="AR19" s="114"/>
      <c r="AS19" s="114"/>
      <c r="AT19" s="114"/>
      <c r="AU19" s="114"/>
      <c r="AV19" s="114"/>
      <c r="AW19" s="114"/>
      <c r="AX19" s="114"/>
      <c r="AY19" s="114"/>
      <c r="AZ19" s="114"/>
      <c r="BA19" s="114"/>
      <c r="BB19" s="114"/>
      <c r="BC19" s="114"/>
      <c r="BD19" s="114"/>
      <c r="BE19" s="114"/>
      <c r="BF19" s="114"/>
      <c r="BG19" s="114"/>
      <c r="BH19" s="114"/>
      <c r="BI19" s="114"/>
      <c r="BJ19" s="114"/>
      <c r="BK19" s="114"/>
      <c r="BL19" s="111"/>
      <c r="BM19" s="112"/>
      <c r="BN19" s="112"/>
      <c r="BO19" s="112"/>
      <c r="BP19" s="112"/>
      <c r="BQ19" s="112"/>
      <c r="BR19" s="115"/>
      <c r="BS19" s="115"/>
      <c r="BT19" s="115"/>
      <c r="BU19" s="115"/>
      <c r="BV19" s="115"/>
      <c r="BW19" s="115"/>
      <c r="BX19" s="115"/>
      <c r="BY19" s="116"/>
    </row>
    <row r="20" spans="2:77" s="117" customFormat="1" ht="18" customHeight="1" x14ac:dyDescent="0.25">
      <c r="B20" s="102" t="s">
        <v>39</v>
      </c>
      <c r="C20" s="106" t="e">
        <f>D20/$D$27</f>
        <v>#DIV/0!</v>
      </c>
      <c r="D20" s="107">
        <f>F20*$C$30</f>
        <v>0</v>
      </c>
      <c r="E20" s="108"/>
      <c r="F20" s="109">
        <f>SUM(G20:AH20)</f>
        <v>0</v>
      </c>
      <c r="G20" s="110"/>
      <c r="H20" s="111">
        <v>0</v>
      </c>
      <c r="I20" s="111">
        <v>0</v>
      </c>
      <c r="J20" s="112">
        <v>0</v>
      </c>
      <c r="K20" s="112">
        <v>0</v>
      </c>
      <c r="L20" s="112">
        <v>0</v>
      </c>
      <c r="M20" s="112">
        <v>0</v>
      </c>
      <c r="N20" s="112">
        <v>0</v>
      </c>
      <c r="O20" s="112">
        <v>0</v>
      </c>
      <c r="P20" s="112">
        <v>0</v>
      </c>
      <c r="Q20" s="112">
        <v>0</v>
      </c>
      <c r="R20" s="112">
        <v>0</v>
      </c>
      <c r="S20" s="112">
        <v>0</v>
      </c>
      <c r="T20" s="112">
        <v>0</v>
      </c>
      <c r="U20" s="112">
        <v>0</v>
      </c>
      <c r="V20" s="112">
        <v>0</v>
      </c>
      <c r="W20" s="112">
        <v>0</v>
      </c>
      <c r="X20" s="112">
        <v>0</v>
      </c>
      <c r="Y20" s="112">
        <v>0</v>
      </c>
      <c r="Z20" s="112">
        <v>0</v>
      </c>
      <c r="AA20" s="112">
        <v>0</v>
      </c>
      <c r="AB20" s="112">
        <v>0</v>
      </c>
      <c r="AC20" s="112">
        <v>0</v>
      </c>
      <c r="AD20" s="112">
        <v>0</v>
      </c>
      <c r="AE20" s="112">
        <v>0</v>
      </c>
      <c r="AF20" s="112">
        <v>0</v>
      </c>
      <c r="AG20" s="112">
        <v>0</v>
      </c>
      <c r="AH20" s="112">
        <v>0</v>
      </c>
      <c r="AI20" s="113"/>
      <c r="AJ20" s="114"/>
      <c r="AK20" s="114"/>
      <c r="AL20" s="114"/>
      <c r="AM20" s="114"/>
      <c r="AN20" s="114"/>
      <c r="AO20" s="114"/>
      <c r="AP20" s="114"/>
      <c r="AQ20" s="114"/>
      <c r="AR20" s="114"/>
      <c r="AS20" s="114"/>
      <c r="AT20" s="114"/>
      <c r="AU20" s="114"/>
      <c r="AV20" s="114"/>
      <c r="AW20" s="114"/>
      <c r="AX20" s="114"/>
      <c r="AY20" s="114"/>
      <c r="AZ20" s="114"/>
      <c r="BA20" s="114"/>
      <c r="BB20" s="114"/>
      <c r="BC20" s="114"/>
      <c r="BD20" s="114"/>
      <c r="BE20" s="114"/>
      <c r="BF20" s="114"/>
      <c r="BG20" s="114"/>
      <c r="BH20" s="114"/>
      <c r="BI20" s="114"/>
      <c r="BJ20" s="114"/>
      <c r="BK20" s="114"/>
      <c r="BL20" s="111"/>
      <c r="BM20" s="112"/>
      <c r="BN20" s="112"/>
      <c r="BO20" s="112"/>
      <c r="BP20" s="112"/>
      <c r="BQ20" s="112"/>
      <c r="BR20" s="115"/>
      <c r="BS20" s="115"/>
      <c r="BT20" s="115"/>
      <c r="BU20" s="115"/>
      <c r="BV20" s="115"/>
      <c r="BW20" s="115"/>
      <c r="BX20" s="115"/>
      <c r="BY20" s="116"/>
    </row>
    <row r="21" spans="2:77" s="117" customFormat="1" ht="18" customHeight="1" x14ac:dyDescent="0.25">
      <c r="B21" s="102" t="s">
        <v>31</v>
      </c>
      <c r="C21" s="106" t="e">
        <f>D21/$D$27</f>
        <v>#DIV/0!</v>
      </c>
      <c r="D21" s="107">
        <f>F21*$C$30</f>
        <v>0</v>
      </c>
      <c r="E21" s="108"/>
      <c r="F21" s="109">
        <f>SUM(G21:AH21)</f>
        <v>0</v>
      </c>
      <c r="G21" s="110"/>
      <c r="H21" s="111">
        <v>0</v>
      </c>
      <c r="I21" s="111">
        <v>0</v>
      </c>
      <c r="J21" s="112">
        <v>0</v>
      </c>
      <c r="K21" s="112">
        <v>0</v>
      </c>
      <c r="L21" s="112">
        <v>0</v>
      </c>
      <c r="M21" s="112">
        <v>0</v>
      </c>
      <c r="N21" s="112">
        <v>0</v>
      </c>
      <c r="O21" s="112">
        <v>0</v>
      </c>
      <c r="P21" s="112">
        <v>0</v>
      </c>
      <c r="Q21" s="112">
        <v>0</v>
      </c>
      <c r="R21" s="112">
        <v>0</v>
      </c>
      <c r="S21" s="112">
        <v>0</v>
      </c>
      <c r="T21" s="112">
        <v>0</v>
      </c>
      <c r="U21" s="112">
        <v>0</v>
      </c>
      <c r="V21" s="112">
        <v>0</v>
      </c>
      <c r="W21" s="112">
        <v>0</v>
      </c>
      <c r="X21" s="112">
        <v>0</v>
      </c>
      <c r="Y21" s="112">
        <v>0</v>
      </c>
      <c r="Z21" s="112">
        <v>0</v>
      </c>
      <c r="AA21" s="112">
        <v>0</v>
      </c>
      <c r="AB21" s="112">
        <v>0</v>
      </c>
      <c r="AC21" s="112">
        <v>0</v>
      </c>
      <c r="AD21" s="112">
        <v>0</v>
      </c>
      <c r="AE21" s="112">
        <v>0</v>
      </c>
      <c r="AF21" s="112">
        <v>0</v>
      </c>
      <c r="AG21" s="112">
        <v>0</v>
      </c>
      <c r="AH21" s="112">
        <v>0</v>
      </c>
      <c r="AI21" s="113"/>
      <c r="AJ21" s="114"/>
      <c r="AK21" s="114"/>
      <c r="AL21" s="114"/>
      <c r="AM21" s="114"/>
      <c r="AN21" s="114"/>
      <c r="AO21" s="114"/>
      <c r="AP21" s="114"/>
      <c r="AQ21" s="114"/>
      <c r="AR21" s="114"/>
      <c r="AS21" s="114"/>
      <c r="AT21" s="114"/>
      <c r="AU21" s="114"/>
      <c r="AV21" s="114"/>
      <c r="AW21" s="114"/>
      <c r="AX21" s="114"/>
      <c r="AY21" s="114"/>
      <c r="AZ21" s="114"/>
      <c r="BA21" s="114"/>
      <c r="BB21" s="114"/>
      <c r="BC21" s="114"/>
      <c r="BD21" s="114"/>
      <c r="BE21" s="114"/>
      <c r="BF21" s="114"/>
      <c r="BG21" s="114"/>
      <c r="BH21" s="114"/>
      <c r="BI21" s="114"/>
      <c r="BJ21" s="114"/>
      <c r="BK21" s="114"/>
      <c r="BL21" s="111"/>
      <c r="BM21" s="112"/>
      <c r="BN21" s="112"/>
      <c r="BO21" s="112"/>
      <c r="BP21" s="112"/>
      <c r="BQ21" s="112"/>
      <c r="BR21" s="115"/>
      <c r="BS21" s="115"/>
      <c r="BT21" s="115"/>
      <c r="BU21" s="115"/>
      <c r="BV21" s="115"/>
      <c r="BW21" s="115"/>
      <c r="BX21" s="115"/>
      <c r="BY21" s="116"/>
    </row>
    <row r="22" spans="2:77" s="117" customFormat="1" ht="18" customHeight="1" x14ac:dyDescent="0.25">
      <c r="B22" s="102" t="s">
        <v>32</v>
      </c>
      <c r="C22" s="106" t="e">
        <f>D22/$D$27</f>
        <v>#DIV/0!</v>
      </c>
      <c r="D22" s="107">
        <f>F22*$C$30</f>
        <v>0</v>
      </c>
      <c r="E22" s="108"/>
      <c r="F22" s="109">
        <f>SUM(G22:AH22)</f>
        <v>0</v>
      </c>
      <c r="G22" s="110"/>
      <c r="H22" s="111">
        <v>0</v>
      </c>
      <c r="I22" s="111">
        <v>0</v>
      </c>
      <c r="J22" s="111">
        <v>0</v>
      </c>
      <c r="K22" s="111">
        <v>0</v>
      </c>
      <c r="L22" s="111">
        <v>0</v>
      </c>
      <c r="M22" s="111">
        <v>0</v>
      </c>
      <c r="N22" s="111">
        <v>0</v>
      </c>
      <c r="O22" s="112">
        <v>0</v>
      </c>
      <c r="P22" s="112">
        <v>0</v>
      </c>
      <c r="Q22" s="112">
        <v>0</v>
      </c>
      <c r="R22" s="112">
        <v>0</v>
      </c>
      <c r="S22" s="112">
        <v>0</v>
      </c>
      <c r="T22" s="112">
        <v>0</v>
      </c>
      <c r="U22" s="112">
        <v>0</v>
      </c>
      <c r="V22" s="112">
        <v>0</v>
      </c>
      <c r="W22" s="112">
        <v>0</v>
      </c>
      <c r="X22" s="112">
        <v>0</v>
      </c>
      <c r="Y22" s="112">
        <v>0</v>
      </c>
      <c r="Z22" s="112">
        <v>0</v>
      </c>
      <c r="AA22" s="112">
        <v>0</v>
      </c>
      <c r="AB22" s="112">
        <v>0</v>
      </c>
      <c r="AC22" s="112">
        <v>0</v>
      </c>
      <c r="AD22" s="112">
        <v>0</v>
      </c>
      <c r="AE22" s="112">
        <v>0</v>
      </c>
      <c r="AF22" s="112">
        <v>0</v>
      </c>
      <c r="AG22" s="112">
        <v>0</v>
      </c>
      <c r="AH22" s="112">
        <v>0</v>
      </c>
      <c r="AI22" s="113"/>
      <c r="AJ22" s="114"/>
      <c r="AK22" s="114"/>
      <c r="AL22" s="114"/>
      <c r="AM22" s="114"/>
      <c r="AN22" s="114"/>
      <c r="AO22" s="114"/>
      <c r="AP22" s="114"/>
      <c r="AQ22" s="114"/>
      <c r="AR22" s="114"/>
      <c r="AS22" s="114"/>
      <c r="AT22" s="114"/>
      <c r="AU22" s="114"/>
      <c r="AV22" s="114"/>
      <c r="AW22" s="114"/>
      <c r="AX22" s="114"/>
      <c r="AY22" s="114"/>
      <c r="AZ22" s="114"/>
      <c r="BA22" s="114"/>
      <c r="BB22" s="114"/>
      <c r="BC22" s="114"/>
      <c r="BD22" s="114"/>
      <c r="BE22" s="114"/>
      <c r="BF22" s="114"/>
      <c r="BG22" s="114"/>
      <c r="BH22" s="114"/>
      <c r="BI22" s="114"/>
      <c r="BJ22" s="114"/>
      <c r="BK22" s="114"/>
      <c r="BL22" s="111"/>
      <c r="BM22" s="112"/>
      <c r="BN22" s="112"/>
      <c r="BO22" s="112"/>
      <c r="BP22" s="112"/>
      <c r="BQ22" s="112"/>
      <c r="BR22" s="115"/>
      <c r="BS22" s="115"/>
      <c r="BT22" s="115"/>
      <c r="BU22" s="115"/>
      <c r="BV22" s="115"/>
      <c r="BW22" s="115"/>
      <c r="BX22" s="115"/>
      <c r="BY22" s="116"/>
    </row>
    <row r="23" spans="2:77" s="27" customFormat="1" ht="18" customHeight="1" x14ac:dyDescent="0.15">
      <c r="B23" s="146" t="s">
        <v>40</v>
      </c>
      <c r="C23" s="134" t="e">
        <f>D23/$D$27</f>
        <v>#DIV/0!</v>
      </c>
      <c r="D23" s="135">
        <f>SUM(D24:D26)</f>
        <v>0</v>
      </c>
      <c r="E23" s="141"/>
      <c r="F23" s="142"/>
      <c r="G23" s="143"/>
      <c r="H23" s="144"/>
      <c r="I23" s="144"/>
      <c r="J23" s="145"/>
      <c r="K23" s="145"/>
      <c r="L23" s="145"/>
      <c r="M23" s="145"/>
      <c r="N23" s="145"/>
      <c r="O23" s="145"/>
      <c r="P23" s="145"/>
      <c r="Q23" s="145"/>
      <c r="R23" s="145"/>
      <c r="S23" s="145"/>
      <c r="T23" s="145"/>
      <c r="U23" s="145"/>
      <c r="V23" s="145"/>
      <c r="W23" s="145"/>
      <c r="X23" s="145"/>
      <c r="Y23" s="145"/>
      <c r="Z23" s="145"/>
      <c r="AA23" s="145"/>
      <c r="AB23" s="145"/>
      <c r="AC23" s="145"/>
      <c r="AD23" s="145"/>
      <c r="AE23" s="145"/>
      <c r="AF23" s="145"/>
      <c r="AG23" s="145"/>
      <c r="AH23" s="145"/>
      <c r="AI23" s="88"/>
      <c r="AJ23" s="98"/>
      <c r="AK23" s="98"/>
      <c r="AL23" s="98"/>
      <c r="AM23" s="98"/>
      <c r="AN23" s="98"/>
      <c r="AO23" s="98"/>
      <c r="AP23" s="98"/>
      <c r="AQ23" s="98"/>
      <c r="AR23" s="98"/>
      <c r="AS23" s="98"/>
      <c r="AT23" s="98"/>
      <c r="AU23" s="98"/>
      <c r="AV23" s="98"/>
      <c r="AW23" s="98"/>
      <c r="AX23" s="98"/>
      <c r="AY23" s="98"/>
      <c r="AZ23" s="98"/>
      <c r="BA23" s="98"/>
      <c r="BB23" s="98"/>
      <c r="BC23" s="98"/>
      <c r="BD23" s="98"/>
      <c r="BE23" s="98"/>
      <c r="BF23" s="98"/>
      <c r="BG23" s="98"/>
      <c r="BH23" s="98"/>
      <c r="BI23" s="98"/>
      <c r="BJ23" s="98"/>
      <c r="BK23" s="98"/>
      <c r="BL23" s="67"/>
      <c r="BM23" s="49"/>
      <c r="BN23" s="49"/>
      <c r="BO23" s="49"/>
      <c r="BP23" s="49"/>
      <c r="BQ23" s="49"/>
      <c r="BR23" s="50"/>
      <c r="BS23" s="50"/>
      <c r="BT23" s="50"/>
      <c r="BU23" s="50"/>
      <c r="BV23" s="50"/>
      <c r="BW23" s="50"/>
      <c r="BX23" s="25"/>
      <c r="BY23" s="26"/>
    </row>
    <row r="24" spans="2:77" s="128" customFormat="1" ht="18" customHeight="1" x14ac:dyDescent="0.25">
      <c r="B24" s="101"/>
      <c r="C24" s="118" t="e">
        <f>D24/$D$27</f>
        <v>#DIV/0!</v>
      </c>
      <c r="D24" s="119">
        <f>F24*$C$30</f>
        <v>0</v>
      </c>
      <c r="E24" s="120"/>
      <c r="F24" s="109">
        <f>SUM(G24:AH24)</f>
        <v>0</v>
      </c>
      <c r="G24" s="121"/>
      <c r="H24" s="122">
        <v>0</v>
      </c>
      <c r="I24" s="122">
        <v>0</v>
      </c>
      <c r="J24" s="122">
        <v>0</v>
      </c>
      <c r="K24" s="122">
        <v>0</v>
      </c>
      <c r="L24" s="123">
        <v>0</v>
      </c>
      <c r="M24" s="123">
        <v>0</v>
      </c>
      <c r="N24" s="123">
        <v>0</v>
      </c>
      <c r="O24" s="123">
        <v>0</v>
      </c>
      <c r="P24" s="123">
        <v>0</v>
      </c>
      <c r="Q24" s="123">
        <v>0</v>
      </c>
      <c r="R24" s="123">
        <v>0</v>
      </c>
      <c r="S24" s="123">
        <v>0</v>
      </c>
      <c r="T24" s="123">
        <v>0</v>
      </c>
      <c r="U24" s="123">
        <v>0</v>
      </c>
      <c r="V24" s="123">
        <v>0</v>
      </c>
      <c r="W24" s="123">
        <v>0</v>
      </c>
      <c r="X24" s="123">
        <v>0</v>
      </c>
      <c r="Y24" s="123">
        <v>0</v>
      </c>
      <c r="Z24" s="123">
        <v>0</v>
      </c>
      <c r="AA24" s="123">
        <v>0</v>
      </c>
      <c r="AB24" s="123">
        <v>0</v>
      </c>
      <c r="AC24" s="123">
        <v>0</v>
      </c>
      <c r="AD24" s="123">
        <v>0</v>
      </c>
      <c r="AE24" s="123">
        <v>0</v>
      </c>
      <c r="AF24" s="123">
        <v>0</v>
      </c>
      <c r="AG24" s="123">
        <v>0</v>
      </c>
      <c r="AH24" s="123">
        <v>0</v>
      </c>
      <c r="AI24" s="124"/>
      <c r="AJ24" s="125"/>
      <c r="AK24" s="125"/>
      <c r="AL24" s="125"/>
      <c r="AM24" s="125"/>
      <c r="AN24" s="125"/>
      <c r="AO24" s="125"/>
      <c r="AP24" s="125"/>
      <c r="AQ24" s="125"/>
      <c r="AR24" s="125"/>
      <c r="AS24" s="125"/>
      <c r="AT24" s="125"/>
      <c r="AU24" s="125"/>
      <c r="AV24" s="125"/>
      <c r="AW24" s="125"/>
      <c r="AX24" s="125"/>
      <c r="AY24" s="125"/>
      <c r="AZ24" s="125"/>
      <c r="BA24" s="125"/>
      <c r="BB24" s="125"/>
      <c r="BC24" s="125"/>
      <c r="BD24" s="125"/>
      <c r="BE24" s="125"/>
      <c r="BF24" s="125"/>
      <c r="BG24" s="125"/>
      <c r="BH24" s="125"/>
      <c r="BI24" s="125"/>
      <c r="BJ24" s="125"/>
      <c r="BK24" s="125"/>
      <c r="BL24" s="122"/>
      <c r="BM24" s="123"/>
      <c r="BN24" s="123"/>
      <c r="BO24" s="123"/>
      <c r="BP24" s="123"/>
      <c r="BQ24" s="123"/>
      <c r="BR24" s="126"/>
      <c r="BS24" s="126"/>
      <c r="BT24" s="126"/>
      <c r="BU24" s="126"/>
      <c r="BV24" s="126"/>
      <c r="BW24" s="126"/>
      <c r="BX24" s="126"/>
      <c r="BY24" s="127"/>
    </row>
    <row r="25" spans="2:77" s="128" customFormat="1" ht="18" customHeight="1" x14ac:dyDescent="0.25">
      <c r="B25" s="101"/>
      <c r="C25" s="118" t="e">
        <f>D25/$D$27</f>
        <v>#DIV/0!</v>
      </c>
      <c r="D25" s="119">
        <f>F25*$C$30</f>
        <v>0</v>
      </c>
      <c r="E25" s="120"/>
      <c r="F25" s="109">
        <f>SUM(G25:AH25)</f>
        <v>0</v>
      </c>
      <c r="G25" s="121"/>
      <c r="H25" s="122"/>
      <c r="I25" s="122"/>
      <c r="J25" s="123"/>
      <c r="K25" s="123"/>
      <c r="L25" s="123"/>
      <c r="M25" s="123"/>
      <c r="N25" s="123">
        <v>0</v>
      </c>
      <c r="O25" s="123">
        <v>0</v>
      </c>
      <c r="P25" s="123">
        <v>0</v>
      </c>
      <c r="Q25" s="123">
        <v>0</v>
      </c>
      <c r="R25" s="123">
        <v>0</v>
      </c>
      <c r="S25" s="123">
        <v>0</v>
      </c>
      <c r="T25" s="123">
        <v>0</v>
      </c>
      <c r="U25" s="123">
        <v>0</v>
      </c>
      <c r="V25" s="123">
        <v>0</v>
      </c>
      <c r="W25" s="123">
        <v>0</v>
      </c>
      <c r="X25" s="123">
        <v>0</v>
      </c>
      <c r="Y25" s="123">
        <v>0</v>
      </c>
      <c r="Z25" s="123">
        <v>0</v>
      </c>
      <c r="AA25" s="123">
        <v>0</v>
      </c>
      <c r="AB25" s="123">
        <v>0</v>
      </c>
      <c r="AC25" s="123">
        <v>0</v>
      </c>
      <c r="AD25" s="123">
        <v>0</v>
      </c>
      <c r="AE25" s="123">
        <v>0</v>
      </c>
      <c r="AF25" s="123">
        <v>0</v>
      </c>
      <c r="AG25" s="123">
        <v>0</v>
      </c>
      <c r="AH25" s="123">
        <v>0</v>
      </c>
      <c r="AI25" s="124"/>
      <c r="AJ25" s="125"/>
      <c r="AK25" s="125"/>
      <c r="AL25" s="125"/>
      <c r="AM25" s="125"/>
      <c r="AN25" s="125"/>
      <c r="AO25" s="125"/>
      <c r="AP25" s="125"/>
      <c r="AQ25" s="125"/>
      <c r="AR25" s="125"/>
      <c r="AS25" s="125"/>
      <c r="AT25" s="125"/>
      <c r="AU25" s="125"/>
      <c r="AV25" s="125"/>
      <c r="AW25" s="125"/>
      <c r="AX25" s="125"/>
      <c r="AY25" s="125"/>
      <c r="AZ25" s="125"/>
      <c r="BA25" s="125"/>
      <c r="BB25" s="125"/>
      <c r="BC25" s="125"/>
      <c r="BD25" s="125"/>
      <c r="BE25" s="125"/>
      <c r="BF25" s="125"/>
      <c r="BG25" s="125"/>
      <c r="BH25" s="125"/>
      <c r="BI25" s="125"/>
      <c r="BJ25" s="125"/>
      <c r="BK25" s="125"/>
      <c r="BL25" s="122"/>
      <c r="BM25" s="123"/>
      <c r="BN25" s="123"/>
      <c r="BO25" s="123"/>
      <c r="BP25" s="123"/>
      <c r="BQ25" s="123"/>
      <c r="BR25" s="126"/>
      <c r="BS25" s="126"/>
      <c r="BT25" s="126"/>
      <c r="BU25" s="126"/>
      <c r="BV25" s="126"/>
      <c r="BW25" s="126"/>
      <c r="BX25" s="126"/>
      <c r="BY25" s="127"/>
    </row>
    <row r="26" spans="2:77" s="128" customFormat="1" ht="18" customHeight="1" x14ac:dyDescent="0.25">
      <c r="B26" s="101"/>
      <c r="C26" s="118" t="e">
        <f>D26/$D$27</f>
        <v>#DIV/0!</v>
      </c>
      <c r="D26" s="119">
        <f>F26*$C$30</f>
        <v>0</v>
      </c>
      <c r="E26" s="120"/>
      <c r="F26" s="109">
        <f>SUM(G26:AH26)</f>
        <v>0</v>
      </c>
      <c r="G26" s="121"/>
      <c r="H26" s="122"/>
      <c r="I26" s="122"/>
      <c r="J26" s="123"/>
      <c r="K26" s="123"/>
      <c r="L26" s="123"/>
      <c r="M26" s="123"/>
      <c r="N26" s="123">
        <v>0</v>
      </c>
      <c r="O26" s="123">
        <v>0</v>
      </c>
      <c r="P26" s="123">
        <v>0</v>
      </c>
      <c r="Q26" s="123">
        <v>0</v>
      </c>
      <c r="R26" s="123">
        <v>0</v>
      </c>
      <c r="S26" s="123">
        <v>0</v>
      </c>
      <c r="T26" s="123">
        <v>0</v>
      </c>
      <c r="U26" s="123">
        <v>0</v>
      </c>
      <c r="V26" s="123">
        <v>0</v>
      </c>
      <c r="W26" s="123">
        <v>0</v>
      </c>
      <c r="X26" s="123">
        <v>0</v>
      </c>
      <c r="Y26" s="123">
        <v>0</v>
      </c>
      <c r="Z26" s="123">
        <v>0</v>
      </c>
      <c r="AA26" s="123">
        <v>0</v>
      </c>
      <c r="AB26" s="123">
        <v>0</v>
      </c>
      <c r="AC26" s="123">
        <v>0</v>
      </c>
      <c r="AD26" s="123">
        <v>0</v>
      </c>
      <c r="AE26" s="123">
        <v>0</v>
      </c>
      <c r="AF26" s="123">
        <v>0</v>
      </c>
      <c r="AG26" s="123">
        <v>0</v>
      </c>
      <c r="AH26" s="123">
        <v>0</v>
      </c>
      <c r="AI26" s="124"/>
      <c r="AJ26" s="125"/>
      <c r="AK26" s="125"/>
      <c r="AL26" s="125"/>
      <c r="AM26" s="125"/>
      <c r="AN26" s="125"/>
      <c r="AO26" s="125"/>
      <c r="AP26" s="125"/>
      <c r="AQ26" s="125"/>
      <c r="AR26" s="125"/>
      <c r="AS26" s="125"/>
      <c r="AT26" s="125"/>
      <c r="AU26" s="125"/>
      <c r="AV26" s="125"/>
      <c r="AW26" s="125"/>
      <c r="AX26" s="125"/>
      <c r="AY26" s="125"/>
      <c r="AZ26" s="125"/>
      <c r="BA26" s="125"/>
      <c r="BB26" s="125"/>
      <c r="BC26" s="125"/>
      <c r="BD26" s="125"/>
      <c r="BE26" s="125"/>
      <c r="BF26" s="125"/>
      <c r="BG26" s="125"/>
      <c r="BH26" s="125"/>
      <c r="BI26" s="125"/>
      <c r="BJ26" s="125"/>
      <c r="BK26" s="125"/>
      <c r="BL26" s="122"/>
      <c r="BM26" s="123"/>
      <c r="BN26" s="123"/>
      <c r="BO26" s="123"/>
      <c r="BP26" s="123"/>
      <c r="BQ26" s="123"/>
      <c r="BR26" s="126"/>
      <c r="BS26" s="126"/>
      <c r="BT26" s="126"/>
      <c r="BU26" s="126"/>
      <c r="BV26" s="126"/>
      <c r="BW26" s="126"/>
      <c r="BX26" s="126"/>
      <c r="BY26" s="127"/>
    </row>
    <row r="27" spans="2:77" x14ac:dyDescent="0.2">
      <c r="B27" s="55" t="s">
        <v>11</v>
      </c>
      <c r="C27" s="12" t="e">
        <f>SUM(C24:C26,C19:C22,C14:C17)</f>
        <v>#DIV/0!</v>
      </c>
      <c r="D27" s="28">
        <f>SUM(D24:D26,D19:D22,D14:D17)</f>
        <v>0</v>
      </c>
      <c r="E27" s="56" t="s">
        <v>19</v>
      </c>
      <c r="F27" s="57"/>
      <c r="G27" s="29">
        <f>SUM(G14:G26)</f>
        <v>0</v>
      </c>
      <c r="H27" s="30">
        <f>SUM(H14:H26)</f>
        <v>0</v>
      </c>
      <c r="I27" s="30">
        <f>SUM(I14:I26)</f>
        <v>0</v>
      </c>
      <c r="J27" s="30">
        <f>SUM(J14:J26)</f>
        <v>0</v>
      </c>
      <c r="K27" s="30">
        <f>SUM(K14:K26)</f>
        <v>0</v>
      </c>
      <c r="L27" s="30">
        <f>SUM(L14:L26)</f>
        <v>0</v>
      </c>
      <c r="M27" s="30">
        <f>SUM(M14:M26)</f>
        <v>0</v>
      </c>
      <c r="N27" s="30">
        <f>SUM(N14:N26)</f>
        <v>0</v>
      </c>
      <c r="O27" s="30">
        <f>SUM(O14:O26)</f>
        <v>0</v>
      </c>
      <c r="P27" s="30">
        <f>SUM(P14:P26)</f>
        <v>0</v>
      </c>
      <c r="Q27" s="30">
        <f>SUM(Q14:Q26)</f>
        <v>0</v>
      </c>
      <c r="R27" s="30">
        <f>SUM(R14:R26)</f>
        <v>0</v>
      </c>
      <c r="S27" s="30">
        <f>SUM(S14:S26)</f>
        <v>0</v>
      </c>
      <c r="T27" s="30">
        <f>SUM(T14:T26)</f>
        <v>0</v>
      </c>
      <c r="U27" s="30">
        <f>SUM(U14:U26)</f>
        <v>0</v>
      </c>
      <c r="V27" s="30">
        <f>SUM(V14:V26)</f>
        <v>0</v>
      </c>
      <c r="W27" s="30">
        <f>SUM(W14:W26)</f>
        <v>0</v>
      </c>
      <c r="X27" s="30">
        <f>SUM(X14:X26)</f>
        <v>0</v>
      </c>
      <c r="Y27" s="30">
        <f>SUM(Y14:Y26)</f>
        <v>0</v>
      </c>
      <c r="Z27" s="30">
        <f>SUM(Z14:Z26)</f>
        <v>0</v>
      </c>
      <c r="AA27" s="30">
        <f>SUM(AA14:AA26)</f>
        <v>0</v>
      </c>
      <c r="AB27" s="30">
        <f>SUM(AB14:AB26)</f>
        <v>0</v>
      </c>
      <c r="AC27" s="30">
        <f>SUM(AC14:AC26)</f>
        <v>0</v>
      </c>
      <c r="AD27" s="30">
        <f>SUM(AD14:AD26)</f>
        <v>0</v>
      </c>
      <c r="AE27" s="30">
        <f>SUM(AE14:AE26)</f>
        <v>0</v>
      </c>
      <c r="AF27" s="30">
        <f>SUM(AF14:AF26)</f>
        <v>0</v>
      </c>
      <c r="AG27" s="30">
        <f>SUM(AG14:AG26)</f>
        <v>0</v>
      </c>
      <c r="AH27" s="30">
        <f>SUM(AH14:AH26)</f>
        <v>0</v>
      </c>
      <c r="AI27" s="89"/>
      <c r="AJ27" s="99"/>
      <c r="AK27" s="99"/>
      <c r="AL27" s="99"/>
      <c r="AM27" s="99"/>
      <c r="AN27" s="99"/>
      <c r="AO27" s="99"/>
      <c r="AP27" s="99"/>
      <c r="AQ27" s="99"/>
      <c r="AR27" s="99"/>
      <c r="AS27" s="99"/>
      <c r="AT27" s="99"/>
      <c r="AU27" s="99"/>
      <c r="AV27" s="99"/>
      <c r="AW27" s="99"/>
      <c r="AX27" s="99"/>
      <c r="AY27" s="99"/>
      <c r="AZ27" s="99"/>
      <c r="BA27" s="99"/>
      <c r="BB27" s="99"/>
      <c r="BC27" s="99"/>
      <c r="BD27" s="99"/>
      <c r="BE27" s="99"/>
      <c r="BF27" s="99"/>
      <c r="BG27" s="99"/>
      <c r="BH27" s="99"/>
      <c r="BI27" s="99"/>
      <c r="BJ27" s="99"/>
      <c r="BK27" s="99"/>
      <c r="BL27" s="68">
        <f>SUM(BL11:BL26)</f>
        <v>0</v>
      </c>
      <c r="BM27" s="30">
        <f>SUM(BM11:BM26)</f>
        <v>0</v>
      </c>
      <c r="BN27" s="30">
        <f>SUM(BN11:BN26)</f>
        <v>0</v>
      </c>
      <c r="BO27" s="30">
        <f>SUM(BO11:BO26)</f>
        <v>0</v>
      </c>
      <c r="BP27" s="30">
        <f>SUM(BP11:BP26)</f>
        <v>0</v>
      </c>
      <c r="BQ27" s="30">
        <f>SUM(BQ$11:BQ$26)</f>
        <v>0</v>
      </c>
      <c r="BR27" s="30">
        <f>SUM(BR11:BR26)</f>
        <v>0</v>
      </c>
      <c r="BS27" s="30">
        <f>SUM(BS11:BS26)</f>
        <v>0</v>
      </c>
      <c r="BT27" s="30">
        <f>SUM(BT11:BT26)</f>
        <v>0</v>
      </c>
      <c r="BU27" s="30">
        <f>SUM(BU11:BU26)</f>
        <v>0</v>
      </c>
      <c r="BV27" s="30">
        <f>SUM(BV11:BV26)</f>
        <v>0</v>
      </c>
      <c r="BW27" s="30">
        <f>SUM(BW11:BW26)</f>
        <v>0</v>
      </c>
      <c r="BX27" s="30">
        <f>SUM(BX11:BX26)</f>
        <v>0</v>
      </c>
      <c r="BY27" s="31">
        <f>SUM(BY11:BY26)</f>
        <v>0</v>
      </c>
    </row>
    <row r="28" spans="2:77" x14ac:dyDescent="0.2">
      <c r="B28" s="32"/>
      <c r="C28" s="33"/>
      <c r="D28" s="2"/>
      <c r="E28" s="56" t="s">
        <v>12</v>
      </c>
      <c r="F28" s="57"/>
      <c r="G28" s="34">
        <f>SUM(G19:G26)</f>
        <v>0</v>
      </c>
      <c r="H28" s="35">
        <f>SUM(H19:H26)</f>
        <v>0</v>
      </c>
      <c r="I28" s="35">
        <f>SUM(I19:I26)</f>
        <v>0</v>
      </c>
      <c r="J28" s="35">
        <f>SUM(J19:J26)</f>
        <v>0</v>
      </c>
      <c r="K28" s="35">
        <f>SUM(K19:K26)</f>
        <v>0</v>
      </c>
      <c r="L28" s="35">
        <f>SUM(L19:L26)</f>
        <v>0</v>
      </c>
      <c r="M28" s="35">
        <f>SUM(M19:M26)</f>
        <v>0</v>
      </c>
      <c r="N28" s="35">
        <f>SUM(N19:N26)</f>
        <v>0</v>
      </c>
      <c r="O28" s="35">
        <f>SUM(O19:O26)</f>
        <v>0</v>
      </c>
      <c r="P28" s="35">
        <f>SUM(P19:P26)</f>
        <v>0</v>
      </c>
      <c r="Q28" s="35">
        <f>SUM(Q19:Q26)</f>
        <v>0</v>
      </c>
      <c r="R28" s="35">
        <f>SUM(R19:R26)</f>
        <v>0</v>
      </c>
      <c r="S28" s="35">
        <f>SUM(S19:S26)</f>
        <v>0</v>
      </c>
      <c r="T28" s="35">
        <f>SUM(T19:T26)</f>
        <v>0</v>
      </c>
      <c r="U28" s="35">
        <f>SUM(U19:U26)</f>
        <v>0</v>
      </c>
      <c r="V28" s="35">
        <f>SUM(V19:V26)</f>
        <v>0</v>
      </c>
      <c r="W28" s="35">
        <f>SUM(W19:W26)</f>
        <v>0</v>
      </c>
      <c r="X28" s="35">
        <f>SUM(X19:X26)</f>
        <v>0</v>
      </c>
      <c r="Y28" s="35">
        <f>SUM(Y19:Y26)</f>
        <v>0</v>
      </c>
      <c r="Z28" s="35">
        <f>SUM(Z19:Z26)</f>
        <v>0</v>
      </c>
      <c r="AA28" s="35">
        <f>SUM(AA19:AA26)</f>
        <v>0</v>
      </c>
      <c r="AB28" s="35">
        <f>SUM(AB19:AB26)</f>
        <v>0</v>
      </c>
      <c r="AC28" s="35">
        <f>SUM(AC19:AC26)</f>
        <v>0</v>
      </c>
      <c r="AD28" s="35">
        <f>SUM(AD19:AD26)</f>
        <v>0</v>
      </c>
      <c r="AE28" s="35">
        <f>SUM(AE19:AE26)</f>
        <v>0</v>
      </c>
      <c r="AF28" s="35">
        <f>SUM(AF19:AF26)</f>
        <v>0</v>
      </c>
      <c r="AG28" s="35">
        <f>SUM(AG19:AG26)</f>
        <v>0</v>
      </c>
      <c r="AH28" s="35">
        <f>SUM(AH19:AH26)</f>
        <v>0</v>
      </c>
      <c r="AI28" s="90"/>
      <c r="AJ28" s="99"/>
      <c r="AK28" s="99"/>
      <c r="AL28" s="99"/>
      <c r="AM28" s="99"/>
      <c r="AN28" s="99"/>
      <c r="AO28" s="99"/>
      <c r="AP28" s="99"/>
      <c r="AQ28" s="99"/>
      <c r="AR28" s="99"/>
      <c r="AS28" s="99"/>
      <c r="AT28" s="99"/>
      <c r="AU28" s="99"/>
      <c r="AV28" s="99"/>
      <c r="AW28" s="99"/>
      <c r="AX28" s="99"/>
      <c r="AY28" s="99"/>
      <c r="AZ28" s="99"/>
      <c r="BA28" s="99"/>
      <c r="BB28" s="99"/>
      <c r="BC28" s="99"/>
      <c r="BD28" s="99"/>
      <c r="BE28" s="99"/>
      <c r="BF28" s="99"/>
      <c r="BG28" s="99"/>
      <c r="BH28" s="99"/>
      <c r="BI28" s="99"/>
      <c r="BJ28" s="99"/>
      <c r="BK28" s="99"/>
      <c r="BL28" s="69">
        <f>SUM(BL19:BL26)</f>
        <v>0</v>
      </c>
      <c r="BM28" s="35">
        <f>SUM(BM19:BM26)</f>
        <v>0</v>
      </c>
      <c r="BN28" s="35">
        <f>SUM(BN19:BN26)</f>
        <v>0</v>
      </c>
      <c r="BO28" s="35">
        <f>SUM(BO19:BO26)</f>
        <v>0</v>
      </c>
      <c r="BP28" s="35">
        <f>SUM(BP19:BP26)</f>
        <v>0</v>
      </c>
      <c r="BQ28" s="35">
        <f>SUM(BQ19:BQ26)</f>
        <v>0</v>
      </c>
      <c r="BR28" s="35">
        <f>SUM(BR19:BR26)</f>
        <v>0</v>
      </c>
      <c r="BS28" s="35">
        <f>SUM(BS19:BS26)</f>
        <v>0</v>
      </c>
      <c r="BT28" s="35">
        <f>SUM(BT19:BT26)</f>
        <v>0</v>
      </c>
      <c r="BU28" s="35">
        <f>SUM(BU19:BU26)</f>
        <v>0</v>
      </c>
      <c r="BV28" s="35">
        <f>SUM(BV19:BV26)</f>
        <v>0</v>
      </c>
      <c r="BW28" s="35">
        <f>SUM(BW19:BW26)</f>
        <v>0</v>
      </c>
      <c r="BX28" s="35">
        <f>SUM(BX19:BX26)</f>
        <v>0</v>
      </c>
      <c r="BY28" s="36"/>
    </row>
    <row r="29" spans="2:77" x14ac:dyDescent="0.2">
      <c r="B29" s="73" t="s">
        <v>13</v>
      </c>
      <c r="C29" s="129"/>
      <c r="D29" s="74">
        <v>113355</v>
      </c>
      <c r="E29" s="56" t="s">
        <v>14</v>
      </c>
      <c r="F29" s="57"/>
      <c r="G29" s="34">
        <f>G27</f>
        <v>0</v>
      </c>
      <c r="H29" s="35" t="str">
        <f t="shared" ref="H29:N29" si="1">IF(H27&lt;&gt;0,H27+G29," ")</f>
        <v xml:space="preserve"> </v>
      </c>
      <c r="I29" s="35" t="str">
        <f t="shared" si="1"/>
        <v xml:space="preserve"> </v>
      </c>
      <c r="J29" s="35" t="str">
        <f t="shared" si="1"/>
        <v xml:space="preserve"> </v>
      </c>
      <c r="K29" s="35" t="str">
        <f t="shared" si="1"/>
        <v xml:space="preserve"> </v>
      </c>
      <c r="L29" s="35" t="str">
        <f t="shared" si="1"/>
        <v xml:space="preserve"> </v>
      </c>
      <c r="M29" s="35" t="str">
        <f t="shared" si="1"/>
        <v xml:space="preserve"> </v>
      </c>
      <c r="N29" s="35" t="str">
        <f t="shared" si="1"/>
        <v xml:space="preserve"> </v>
      </c>
      <c r="O29" s="35" t="str">
        <f t="shared" ref="O29:AH29" si="2">IF(O27&lt;&gt;0,O27+N29," ")</f>
        <v xml:space="preserve"> </v>
      </c>
      <c r="P29" s="35" t="str">
        <f t="shared" si="2"/>
        <v xml:space="preserve"> </v>
      </c>
      <c r="Q29" s="35" t="str">
        <f t="shared" si="2"/>
        <v xml:space="preserve"> </v>
      </c>
      <c r="R29" s="35" t="str">
        <f t="shared" si="2"/>
        <v xml:space="preserve"> </v>
      </c>
      <c r="S29" s="35" t="str">
        <f t="shared" si="2"/>
        <v xml:space="preserve"> </v>
      </c>
      <c r="T29" s="35" t="str">
        <f t="shared" si="2"/>
        <v xml:space="preserve"> </v>
      </c>
      <c r="U29" s="35" t="str">
        <f t="shared" si="2"/>
        <v xml:space="preserve"> </v>
      </c>
      <c r="V29" s="35" t="str">
        <f t="shared" si="2"/>
        <v xml:space="preserve"> </v>
      </c>
      <c r="W29" s="35" t="str">
        <f t="shared" si="2"/>
        <v xml:space="preserve"> </v>
      </c>
      <c r="X29" s="35" t="str">
        <f t="shared" si="2"/>
        <v xml:space="preserve"> </v>
      </c>
      <c r="Y29" s="35" t="str">
        <f t="shared" si="2"/>
        <v xml:space="preserve"> </v>
      </c>
      <c r="Z29" s="35" t="str">
        <f t="shared" si="2"/>
        <v xml:space="preserve"> </v>
      </c>
      <c r="AA29" s="35" t="str">
        <f t="shared" si="2"/>
        <v xml:space="preserve"> </v>
      </c>
      <c r="AB29" s="35" t="str">
        <f t="shared" si="2"/>
        <v xml:space="preserve"> </v>
      </c>
      <c r="AC29" s="35" t="str">
        <f t="shared" si="2"/>
        <v xml:space="preserve"> </v>
      </c>
      <c r="AD29" s="35" t="str">
        <f t="shared" si="2"/>
        <v xml:space="preserve"> </v>
      </c>
      <c r="AE29" s="35" t="str">
        <f t="shared" si="2"/>
        <v xml:space="preserve"> </v>
      </c>
      <c r="AF29" s="35" t="str">
        <f t="shared" si="2"/>
        <v xml:space="preserve"> </v>
      </c>
      <c r="AG29" s="35" t="str">
        <f t="shared" si="2"/>
        <v xml:space="preserve"> </v>
      </c>
      <c r="AH29" s="35" t="str">
        <f t="shared" si="2"/>
        <v xml:space="preserve"> </v>
      </c>
      <c r="AI29" s="90" t="str">
        <f>IF(AI27&lt;&gt;0,AI27+#REF!," ")</f>
        <v xml:space="preserve"> </v>
      </c>
      <c r="AJ29" s="99"/>
      <c r="AK29" s="99"/>
      <c r="AL29" s="99"/>
      <c r="AM29" s="99"/>
      <c r="AN29" s="99"/>
      <c r="AO29" s="99"/>
      <c r="AP29" s="99"/>
      <c r="AQ29" s="99"/>
      <c r="AR29" s="99"/>
      <c r="AS29" s="99"/>
      <c r="AT29" s="99"/>
      <c r="AU29" s="99"/>
      <c r="AV29" s="99"/>
      <c r="AW29" s="99"/>
      <c r="AX29" s="99"/>
      <c r="AY29" s="99"/>
      <c r="AZ29" s="99"/>
      <c r="BA29" s="99"/>
      <c r="BB29" s="99"/>
      <c r="BC29" s="99"/>
      <c r="BD29" s="99"/>
      <c r="BE29" s="99"/>
      <c r="BF29" s="99"/>
      <c r="BG29" s="99"/>
      <c r="BH29" s="99"/>
      <c r="BI29" s="99"/>
      <c r="BJ29" s="99"/>
      <c r="BK29" s="99"/>
      <c r="BL29" s="69" t="str">
        <f t="shared" ref="BL29:BP29" si="3">IF(BL27&lt;&gt;0,BL27+BK29," ")</f>
        <v xml:space="preserve"> </v>
      </c>
      <c r="BM29" s="35" t="str">
        <f t="shared" si="3"/>
        <v xml:space="preserve"> </v>
      </c>
      <c r="BN29" s="35" t="str">
        <f t="shared" si="3"/>
        <v xml:space="preserve"> </v>
      </c>
      <c r="BO29" s="35" t="str">
        <f t="shared" si="3"/>
        <v xml:space="preserve"> </v>
      </c>
      <c r="BP29" s="35" t="str">
        <f t="shared" si="3"/>
        <v xml:space="preserve"> </v>
      </c>
      <c r="BQ29" s="35" t="str">
        <f>IF(BQ$27&lt;&gt;0,BQ$27+BP29," ")</f>
        <v xml:space="preserve"> </v>
      </c>
      <c r="BR29" s="35" t="str">
        <f>IF(BR27&lt;&gt;0,BR27+BQ$29," ")</f>
        <v xml:space="preserve"> </v>
      </c>
      <c r="BS29" s="35" t="str">
        <f t="shared" ref="BS29:BY29" si="4">IF(BS27&lt;&gt;0,BS27+BR29," ")</f>
        <v xml:space="preserve"> </v>
      </c>
      <c r="BT29" s="35" t="str">
        <f t="shared" si="4"/>
        <v xml:space="preserve"> </v>
      </c>
      <c r="BU29" s="35" t="str">
        <f t="shared" si="4"/>
        <v xml:space="preserve"> </v>
      </c>
      <c r="BV29" s="35" t="str">
        <f t="shared" si="4"/>
        <v xml:space="preserve"> </v>
      </c>
      <c r="BW29" s="35" t="str">
        <f t="shared" si="4"/>
        <v xml:space="preserve"> </v>
      </c>
      <c r="BX29" s="35" t="str">
        <f t="shared" si="4"/>
        <v xml:space="preserve"> </v>
      </c>
      <c r="BY29" s="36" t="str">
        <f t="shared" si="4"/>
        <v xml:space="preserve"> </v>
      </c>
    </row>
    <row r="30" spans="2:77" x14ac:dyDescent="0.2">
      <c r="B30" s="75" t="s">
        <v>18</v>
      </c>
      <c r="C30" s="131">
        <v>55</v>
      </c>
      <c r="D30" s="132">
        <f>D29-D18-D23</f>
        <v>113355</v>
      </c>
      <c r="E30" s="56" t="s">
        <v>20</v>
      </c>
      <c r="F30" s="57"/>
      <c r="G30" s="38" t="e">
        <f t="shared" ref="G30:AI30" si="5">IF(G33&lt;&gt;" ",G32/$D$27," ")</f>
        <v>#DIV/0!</v>
      </c>
      <c r="H30" s="39" t="str">
        <f t="shared" si="5"/>
        <v xml:space="preserve"> </v>
      </c>
      <c r="I30" s="39" t="str">
        <f t="shared" si="5"/>
        <v xml:space="preserve"> </v>
      </c>
      <c r="J30" s="39" t="str">
        <f t="shared" si="5"/>
        <v xml:space="preserve"> </v>
      </c>
      <c r="K30" s="39" t="str">
        <f t="shared" si="5"/>
        <v xml:space="preserve"> </v>
      </c>
      <c r="L30" s="39" t="str">
        <f t="shared" si="5"/>
        <v xml:space="preserve"> </v>
      </c>
      <c r="M30" s="39" t="str">
        <f t="shared" si="5"/>
        <v xml:space="preserve"> </v>
      </c>
      <c r="N30" s="39" t="str">
        <f t="shared" si="5"/>
        <v xml:space="preserve"> </v>
      </c>
      <c r="O30" s="39" t="str">
        <f t="shared" si="5"/>
        <v xml:space="preserve"> </v>
      </c>
      <c r="P30" s="39" t="str">
        <f t="shared" si="5"/>
        <v xml:space="preserve"> </v>
      </c>
      <c r="Q30" s="39" t="str">
        <f t="shared" si="5"/>
        <v xml:space="preserve"> </v>
      </c>
      <c r="R30" s="39" t="str">
        <f t="shared" si="5"/>
        <v xml:space="preserve"> </v>
      </c>
      <c r="S30" s="39" t="str">
        <f t="shared" si="5"/>
        <v xml:space="preserve"> </v>
      </c>
      <c r="T30" s="39" t="str">
        <f t="shared" si="5"/>
        <v xml:space="preserve"> </v>
      </c>
      <c r="U30" s="39" t="str">
        <f t="shared" si="5"/>
        <v xml:space="preserve"> </v>
      </c>
      <c r="V30" s="39" t="str">
        <f t="shared" si="5"/>
        <v xml:space="preserve"> </v>
      </c>
      <c r="W30" s="39" t="str">
        <f t="shared" si="5"/>
        <v xml:space="preserve"> </v>
      </c>
      <c r="X30" s="39" t="str">
        <f t="shared" si="5"/>
        <v xml:space="preserve"> </v>
      </c>
      <c r="Y30" s="39" t="str">
        <f t="shared" si="5"/>
        <v xml:space="preserve"> </v>
      </c>
      <c r="Z30" s="39" t="str">
        <f t="shared" si="5"/>
        <v xml:space="preserve"> </v>
      </c>
      <c r="AA30" s="39" t="str">
        <f t="shared" si="5"/>
        <v xml:space="preserve"> </v>
      </c>
      <c r="AB30" s="39" t="str">
        <f t="shared" si="5"/>
        <v xml:space="preserve"> </v>
      </c>
      <c r="AC30" s="39" t="str">
        <f t="shared" si="5"/>
        <v xml:space="preserve"> </v>
      </c>
      <c r="AD30" s="39" t="str">
        <f t="shared" si="5"/>
        <v xml:space="preserve"> </v>
      </c>
      <c r="AE30" s="39" t="str">
        <f t="shared" si="5"/>
        <v xml:space="preserve"> </v>
      </c>
      <c r="AF30" s="39" t="str">
        <f t="shared" si="5"/>
        <v xml:space="preserve"> </v>
      </c>
      <c r="AG30" s="39" t="str">
        <f t="shared" si="5"/>
        <v xml:space="preserve"> </v>
      </c>
      <c r="AH30" s="39" t="str">
        <f t="shared" si="5"/>
        <v xml:space="preserve"> </v>
      </c>
      <c r="AI30" s="91" t="str">
        <f t="shared" si="5"/>
        <v xml:space="preserve"> </v>
      </c>
      <c r="AJ30" s="100"/>
      <c r="AK30" s="100"/>
      <c r="AL30" s="100"/>
      <c r="AM30" s="100"/>
      <c r="AN30" s="100"/>
      <c r="AO30" s="100"/>
      <c r="AP30" s="100"/>
      <c r="AQ30" s="100"/>
      <c r="AR30" s="100"/>
      <c r="AS30" s="100"/>
      <c r="AT30" s="100"/>
      <c r="AU30" s="100"/>
      <c r="AV30" s="100"/>
      <c r="AW30" s="100"/>
      <c r="AX30" s="100"/>
      <c r="AY30" s="100"/>
      <c r="AZ30" s="100"/>
      <c r="BA30" s="100"/>
      <c r="BB30" s="100"/>
      <c r="BC30" s="100"/>
      <c r="BD30" s="100"/>
      <c r="BE30" s="100"/>
      <c r="BF30" s="100"/>
      <c r="BG30" s="100"/>
      <c r="BH30" s="100"/>
      <c r="BI30" s="100"/>
      <c r="BJ30" s="100"/>
      <c r="BK30" s="100"/>
      <c r="BL30" s="70" t="str">
        <f t="shared" ref="BL30:BP30" si="6">IF(BL33&lt;&gt;" ",BL32/$D$27," ")</f>
        <v xml:space="preserve"> </v>
      </c>
      <c r="BM30" s="39" t="str">
        <f t="shared" si="6"/>
        <v xml:space="preserve"> </v>
      </c>
      <c r="BN30" s="39" t="str">
        <f t="shared" si="6"/>
        <v xml:space="preserve"> </v>
      </c>
      <c r="BO30" s="39" t="str">
        <f t="shared" si="6"/>
        <v xml:space="preserve"> </v>
      </c>
      <c r="BP30" s="39" t="str">
        <f t="shared" si="6"/>
        <v xml:space="preserve"> </v>
      </c>
      <c r="BQ30" s="39" t="str">
        <f>IF(BQ$33&lt;&gt;" ",BQ$32/$D$27," ")</f>
        <v xml:space="preserve"> </v>
      </c>
      <c r="BR30" s="39" t="str">
        <f t="shared" ref="BR30:BY30" si="7">IF(BR33&lt;&gt;" ",BR32/$D$27," ")</f>
        <v xml:space="preserve"> </v>
      </c>
      <c r="BS30" s="39" t="str">
        <f t="shared" si="7"/>
        <v xml:space="preserve"> </v>
      </c>
      <c r="BT30" s="39" t="str">
        <f t="shared" si="7"/>
        <v xml:space="preserve"> </v>
      </c>
      <c r="BU30" s="39" t="str">
        <f t="shared" si="7"/>
        <v xml:space="preserve"> </v>
      </c>
      <c r="BV30" s="39" t="str">
        <f t="shared" si="7"/>
        <v xml:space="preserve"> </v>
      </c>
      <c r="BW30" s="39" t="str">
        <f t="shared" si="7"/>
        <v xml:space="preserve"> </v>
      </c>
      <c r="BX30" s="39" t="str">
        <f t="shared" si="7"/>
        <v xml:space="preserve"> </v>
      </c>
      <c r="BY30" s="40" t="str">
        <f t="shared" si="7"/>
        <v xml:space="preserve"> </v>
      </c>
    </row>
    <row r="31" spans="2:77" x14ac:dyDescent="0.2">
      <c r="B31" s="41"/>
      <c r="C31" s="130"/>
      <c r="E31" s="56" t="s">
        <v>15</v>
      </c>
      <c r="F31" s="57"/>
      <c r="G31" s="38" t="e">
        <f>IF(G30&lt;&gt;" ",G30," ")</f>
        <v>#DIV/0!</v>
      </c>
      <c r="H31" s="39" t="str">
        <f t="shared" ref="H31" si="8">IF(H30&lt;&gt;" ",H30+G31," ")</f>
        <v xml:space="preserve"> </v>
      </c>
      <c r="I31" s="39" t="str">
        <f t="shared" ref="I31:AH31" si="9">IF(I30&lt;&gt;" ",I30+H31," ")</f>
        <v xml:space="preserve"> </v>
      </c>
      <c r="J31" s="39" t="str">
        <f t="shared" si="9"/>
        <v xml:space="preserve"> </v>
      </c>
      <c r="K31" s="39" t="str">
        <f t="shared" si="9"/>
        <v xml:space="preserve"> </v>
      </c>
      <c r="L31" s="39" t="str">
        <f t="shared" si="9"/>
        <v xml:space="preserve"> </v>
      </c>
      <c r="M31" s="39" t="str">
        <f t="shared" si="9"/>
        <v xml:space="preserve"> </v>
      </c>
      <c r="N31" s="39" t="str">
        <f t="shared" si="9"/>
        <v xml:space="preserve"> </v>
      </c>
      <c r="O31" s="39" t="str">
        <f t="shared" si="9"/>
        <v xml:space="preserve"> </v>
      </c>
      <c r="P31" s="39" t="str">
        <f t="shared" si="9"/>
        <v xml:space="preserve"> </v>
      </c>
      <c r="Q31" s="39" t="str">
        <f t="shared" si="9"/>
        <v xml:space="preserve"> </v>
      </c>
      <c r="R31" s="39" t="str">
        <f t="shared" si="9"/>
        <v xml:space="preserve"> </v>
      </c>
      <c r="S31" s="39" t="str">
        <f t="shared" si="9"/>
        <v xml:space="preserve"> </v>
      </c>
      <c r="T31" s="39" t="str">
        <f t="shared" si="9"/>
        <v xml:space="preserve"> </v>
      </c>
      <c r="U31" s="39" t="str">
        <f t="shared" si="9"/>
        <v xml:space="preserve"> </v>
      </c>
      <c r="V31" s="39" t="str">
        <f t="shared" si="9"/>
        <v xml:space="preserve"> </v>
      </c>
      <c r="W31" s="39" t="str">
        <f t="shared" si="9"/>
        <v xml:space="preserve"> </v>
      </c>
      <c r="X31" s="39" t="str">
        <f t="shared" si="9"/>
        <v xml:space="preserve"> </v>
      </c>
      <c r="Y31" s="39" t="str">
        <f t="shared" si="9"/>
        <v xml:space="preserve"> </v>
      </c>
      <c r="Z31" s="39" t="str">
        <f t="shared" si="9"/>
        <v xml:space="preserve"> </v>
      </c>
      <c r="AA31" s="39" t="str">
        <f t="shared" si="9"/>
        <v xml:space="preserve"> </v>
      </c>
      <c r="AB31" s="39" t="str">
        <f t="shared" si="9"/>
        <v xml:space="preserve"> </v>
      </c>
      <c r="AC31" s="39" t="str">
        <f t="shared" si="9"/>
        <v xml:space="preserve"> </v>
      </c>
      <c r="AD31" s="39" t="str">
        <f t="shared" si="9"/>
        <v xml:space="preserve"> </v>
      </c>
      <c r="AE31" s="39" t="str">
        <f t="shared" si="9"/>
        <v xml:space="preserve"> </v>
      </c>
      <c r="AF31" s="39" t="str">
        <f t="shared" si="9"/>
        <v xml:space="preserve"> </v>
      </c>
      <c r="AG31" s="39" t="str">
        <f t="shared" si="9"/>
        <v xml:space="preserve"> </v>
      </c>
      <c r="AH31" s="39" t="str">
        <f t="shared" si="9"/>
        <v xml:space="preserve"> </v>
      </c>
      <c r="AI31" s="91" t="str">
        <f>IF(AI30&lt;&gt;" ",AI30+#REF!," ")</f>
        <v xml:space="preserve"> </v>
      </c>
      <c r="AJ31" s="100"/>
      <c r="AK31" s="100"/>
      <c r="AL31" s="100"/>
      <c r="AM31" s="100"/>
      <c r="AN31" s="100"/>
      <c r="AO31" s="100"/>
      <c r="AP31" s="100"/>
      <c r="AQ31" s="100"/>
      <c r="AR31" s="100"/>
      <c r="AS31" s="100"/>
      <c r="AT31" s="100"/>
      <c r="AU31" s="100"/>
      <c r="AV31" s="100"/>
      <c r="AW31" s="100"/>
      <c r="AX31" s="100"/>
      <c r="AY31" s="100"/>
      <c r="AZ31" s="100"/>
      <c r="BA31" s="100"/>
      <c r="BB31" s="100"/>
      <c r="BC31" s="100"/>
      <c r="BD31" s="100"/>
      <c r="BE31" s="100"/>
      <c r="BF31" s="100"/>
      <c r="BG31" s="100"/>
      <c r="BH31" s="100"/>
      <c r="BI31" s="100"/>
      <c r="BJ31" s="100"/>
      <c r="BK31" s="100"/>
      <c r="BL31" s="70" t="str">
        <f t="shared" ref="BL31:BP31" si="10">IF(BL30&lt;&gt;" ",BL30+BK31," ")</f>
        <v xml:space="preserve"> </v>
      </c>
      <c r="BM31" s="39" t="str">
        <f t="shared" si="10"/>
        <v xml:space="preserve"> </v>
      </c>
      <c r="BN31" s="39" t="str">
        <f t="shared" si="10"/>
        <v xml:space="preserve"> </v>
      </c>
      <c r="BO31" s="39" t="str">
        <f t="shared" si="10"/>
        <v xml:space="preserve"> </v>
      </c>
      <c r="BP31" s="39" t="str">
        <f t="shared" si="10"/>
        <v xml:space="preserve"> </v>
      </c>
      <c r="BQ31" s="39" t="str">
        <f>IF(BQ$30&lt;&gt;" ",BQ$30+BP31," ")</f>
        <v xml:space="preserve"> </v>
      </c>
      <c r="BR31" s="39" t="str">
        <f>IF(BR30&lt;&gt;" ",BR30+BQ$31," ")</f>
        <v xml:space="preserve"> </v>
      </c>
      <c r="BS31" s="39" t="str">
        <f t="shared" ref="BS31:BY31" si="11">IF(BS30&lt;&gt;" ",BS30+BR31," ")</f>
        <v xml:space="preserve"> </v>
      </c>
      <c r="BT31" s="39" t="str">
        <f t="shared" si="11"/>
        <v xml:space="preserve"> </v>
      </c>
      <c r="BU31" s="39" t="str">
        <f t="shared" si="11"/>
        <v xml:space="preserve"> </v>
      </c>
      <c r="BV31" s="39" t="str">
        <f t="shared" si="11"/>
        <v xml:space="preserve"> </v>
      </c>
      <c r="BW31" s="39" t="str">
        <f t="shared" si="11"/>
        <v xml:space="preserve"> </v>
      </c>
      <c r="BX31" s="39" t="str">
        <f t="shared" si="11"/>
        <v xml:space="preserve"> </v>
      </c>
      <c r="BY31" s="40" t="str">
        <f t="shared" si="11"/>
        <v xml:space="preserve"> </v>
      </c>
    </row>
    <row r="32" spans="2:77" x14ac:dyDescent="0.2">
      <c r="B32" s="41"/>
      <c r="C32" s="130"/>
      <c r="E32" s="56" t="s">
        <v>21</v>
      </c>
      <c r="F32" s="57"/>
      <c r="G32" s="35">
        <f t="shared" ref="G32:AH32" si="12">G27*$C$30</f>
        <v>0</v>
      </c>
      <c r="H32" s="35">
        <f t="shared" si="12"/>
        <v>0</v>
      </c>
      <c r="I32" s="35">
        <f t="shared" si="12"/>
        <v>0</v>
      </c>
      <c r="J32" s="35">
        <f t="shared" si="12"/>
        <v>0</v>
      </c>
      <c r="K32" s="35">
        <f t="shared" si="12"/>
        <v>0</v>
      </c>
      <c r="L32" s="35">
        <f t="shared" si="12"/>
        <v>0</v>
      </c>
      <c r="M32" s="35">
        <f t="shared" si="12"/>
        <v>0</v>
      </c>
      <c r="N32" s="35">
        <f t="shared" si="12"/>
        <v>0</v>
      </c>
      <c r="O32" s="35">
        <f t="shared" si="12"/>
        <v>0</v>
      </c>
      <c r="P32" s="35">
        <f t="shared" si="12"/>
        <v>0</v>
      </c>
      <c r="Q32" s="35">
        <f t="shared" si="12"/>
        <v>0</v>
      </c>
      <c r="R32" s="35">
        <f t="shared" si="12"/>
        <v>0</v>
      </c>
      <c r="S32" s="35">
        <f t="shared" si="12"/>
        <v>0</v>
      </c>
      <c r="T32" s="35">
        <f t="shared" si="12"/>
        <v>0</v>
      </c>
      <c r="U32" s="35">
        <f t="shared" si="12"/>
        <v>0</v>
      </c>
      <c r="V32" s="35">
        <f t="shared" si="12"/>
        <v>0</v>
      </c>
      <c r="W32" s="35">
        <f t="shared" si="12"/>
        <v>0</v>
      </c>
      <c r="X32" s="35">
        <f t="shared" si="12"/>
        <v>0</v>
      </c>
      <c r="Y32" s="35">
        <f t="shared" si="12"/>
        <v>0</v>
      </c>
      <c r="Z32" s="35">
        <f t="shared" si="12"/>
        <v>0</v>
      </c>
      <c r="AA32" s="35">
        <f t="shared" si="12"/>
        <v>0</v>
      </c>
      <c r="AB32" s="35">
        <f t="shared" si="12"/>
        <v>0</v>
      </c>
      <c r="AC32" s="35">
        <f t="shared" si="12"/>
        <v>0</v>
      </c>
      <c r="AD32" s="35">
        <f t="shared" si="12"/>
        <v>0</v>
      </c>
      <c r="AE32" s="35">
        <f t="shared" si="12"/>
        <v>0</v>
      </c>
      <c r="AF32" s="35">
        <f t="shared" si="12"/>
        <v>0</v>
      </c>
      <c r="AG32" s="35">
        <f t="shared" si="12"/>
        <v>0</v>
      </c>
      <c r="AH32" s="35">
        <f t="shared" si="12"/>
        <v>0</v>
      </c>
      <c r="AI32" s="90"/>
      <c r="AJ32" s="99"/>
      <c r="AK32" s="99"/>
      <c r="AL32" s="99"/>
      <c r="AM32" s="99"/>
      <c r="AN32" s="99"/>
      <c r="AO32" s="99"/>
      <c r="AP32" s="99"/>
      <c r="AQ32" s="99"/>
      <c r="AR32" s="99"/>
      <c r="AS32" s="99"/>
      <c r="AT32" s="99"/>
      <c r="AU32" s="99"/>
      <c r="AV32" s="99"/>
      <c r="AW32" s="99"/>
      <c r="AX32" s="99"/>
      <c r="AY32" s="99"/>
      <c r="AZ32" s="99"/>
      <c r="BA32" s="99"/>
      <c r="BB32" s="99"/>
      <c r="BC32" s="99"/>
      <c r="BD32" s="99"/>
      <c r="BE32" s="99"/>
      <c r="BF32" s="99"/>
      <c r="BG32" s="99"/>
      <c r="BH32" s="99"/>
      <c r="BI32" s="99"/>
      <c r="BJ32" s="99"/>
      <c r="BK32" s="99"/>
      <c r="BL32" s="69">
        <f t="shared" ref="BL32:BP32" si="13">BL27*$C$30</f>
        <v>0</v>
      </c>
      <c r="BM32" s="35">
        <f t="shared" si="13"/>
        <v>0</v>
      </c>
      <c r="BN32" s="35">
        <f t="shared" si="13"/>
        <v>0</v>
      </c>
      <c r="BO32" s="35">
        <f t="shared" si="13"/>
        <v>0</v>
      </c>
      <c r="BP32" s="35">
        <f t="shared" si="13"/>
        <v>0</v>
      </c>
      <c r="BQ32" s="35">
        <f>BQ$27*$C$30</f>
        <v>0</v>
      </c>
      <c r="BR32" s="35">
        <f t="shared" ref="BR32:BY32" si="14">BR27*$C$30</f>
        <v>0</v>
      </c>
      <c r="BS32" s="35">
        <f t="shared" si="14"/>
        <v>0</v>
      </c>
      <c r="BT32" s="35">
        <f t="shared" si="14"/>
        <v>0</v>
      </c>
      <c r="BU32" s="35">
        <f t="shared" si="14"/>
        <v>0</v>
      </c>
      <c r="BV32" s="35">
        <f t="shared" si="14"/>
        <v>0</v>
      </c>
      <c r="BW32" s="35">
        <f t="shared" si="14"/>
        <v>0</v>
      </c>
      <c r="BX32" s="35">
        <f t="shared" si="14"/>
        <v>0</v>
      </c>
      <c r="BY32" s="36">
        <f t="shared" si="14"/>
        <v>0</v>
      </c>
    </row>
    <row r="33" spans="2:77" x14ac:dyDescent="0.2">
      <c r="B33" s="41"/>
      <c r="C33" s="130"/>
      <c r="E33" s="56" t="s">
        <v>16</v>
      </c>
      <c r="F33" s="57"/>
      <c r="G33" s="43">
        <f>G32</f>
        <v>0</v>
      </c>
      <c r="H33" s="44" t="str">
        <f t="shared" ref="H33:M33" si="15">IF(H32&lt;&gt;0,H32+G33," ")</f>
        <v xml:space="preserve"> </v>
      </c>
      <c r="I33" s="44" t="str">
        <f t="shared" si="15"/>
        <v xml:space="preserve"> </v>
      </c>
      <c r="J33" s="44" t="str">
        <f t="shared" si="15"/>
        <v xml:space="preserve"> </v>
      </c>
      <c r="K33" s="44" t="str">
        <f t="shared" si="15"/>
        <v xml:space="preserve"> </v>
      </c>
      <c r="L33" s="44" t="str">
        <f t="shared" si="15"/>
        <v xml:space="preserve"> </v>
      </c>
      <c r="M33" s="44" t="str">
        <f t="shared" si="15"/>
        <v xml:space="preserve"> </v>
      </c>
      <c r="N33" s="44" t="str">
        <f t="shared" ref="N33:AH33" si="16">IF(N32&lt;&gt;0,N32+M33," ")</f>
        <v xml:space="preserve"> </v>
      </c>
      <c r="O33" s="44" t="str">
        <f t="shared" si="16"/>
        <v xml:space="preserve"> </v>
      </c>
      <c r="P33" s="44" t="str">
        <f t="shared" si="16"/>
        <v xml:space="preserve"> </v>
      </c>
      <c r="Q33" s="44" t="str">
        <f t="shared" si="16"/>
        <v xml:space="preserve"> </v>
      </c>
      <c r="R33" s="44" t="str">
        <f t="shared" si="16"/>
        <v xml:space="preserve"> </v>
      </c>
      <c r="S33" s="44" t="str">
        <f t="shared" si="16"/>
        <v xml:space="preserve"> </v>
      </c>
      <c r="T33" s="44" t="str">
        <f t="shared" si="16"/>
        <v xml:space="preserve"> </v>
      </c>
      <c r="U33" s="44" t="str">
        <f t="shared" si="16"/>
        <v xml:space="preserve"> </v>
      </c>
      <c r="V33" s="44" t="str">
        <f t="shared" si="16"/>
        <v xml:space="preserve"> </v>
      </c>
      <c r="W33" s="44" t="str">
        <f t="shared" si="16"/>
        <v xml:space="preserve"> </v>
      </c>
      <c r="X33" s="44" t="str">
        <f t="shared" si="16"/>
        <v xml:space="preserve"> </v>
      </c>
      <c r="Y33" s="44" t="str">
        <f t="shared" si="16"/>
        <v xml:space="preserve"> </v>
      </c>
      <c r="Z33" s="44" t="str">
        <f t="shared" si="16"/>
        <v xml:space="preserve"> </v>
      </c>
      <c r="AA33" s="44" t="str">
        <f t="shared" si="16"/>
        <v xml:space="preserve"> </v>
      </c>
      <c r="AB33" s="44" t="str">
        <f t="shared" si="16"/>
        <v xml:space="preserve"> </v>
      </c>
      <c r="AC33" s="44" t="str">
        <f t="shared" si="16"/>
        <v xml:space="preserve"> </v>
      </c>
      <c r="AD33" s="44" t="str">
        <f t="shared" si="16"/>
        <v xml:space="preserve"> </v>
      </c>
      <c r="AE33" s="44" t="str">
        <f t="shared" si="16"/>
        <v xml:space="preserve"> </v>
      </c>
      <c r="AF33" s="44" t="str">
        <f t="shared" si="16"/>
        <v xml:space="preserve"> </v>
      </c>
      <c r="AG33" s="44" t="str">
        <f t="shared" si="16"/>
        <v xml:space="preserve"> </v>
      </c>
      <c r="AH33" s="44" t="str">
        <f t="shared" si="16"/>
        <v xml:space="preserve"> </v>
      </c>
      <c r="AI33" s="92" t="str">
        <f>IF(AI32&lt;&gt;0,AI32+#REF!," ")</f>
        <v xml:space="preserve"> </v>
      </c>
      <c r="AJ33" s="99"/>
      <c r="AK33" s="99"/>
      <c r="AL33" s="99"/>
      <c r="AM33" s="99"/>
      <c r="AN33" s="99"/>
      <c r="AO33" s="99"/>
      <c r="AP33" s="99"/>
      <c r="AQ33" s="99"/>
      <c r="AR33" s="99"/>
      <c r="AS33" s="99"/>
      <c r="AT33" s="99"/>
      <c r="AU33" s="99"/>
      <c r="AV33" s="99"/>
      <c r="AW33" s="99"/>
      <c r="AX33" s="99"/>
      <c r="AY33" s="99"/>
      <c r="AZ33" s="99"/>
      <c r="BA33" s="99"/>
      <c r="BB33" s="99"/>
      <c r="BC33" s="99"/>
      <c r="BD33" s="99"/>
      <c r="BE33" s="99"/>
      <c r="BF33" s="99"/>
      <c r="BG33" s="99"/>
      <c r="BH33" s="99"/>
      <c r="BI33" s="99"/>
      <c r="BJ33" s="99"/>
      <c r="BK33" s="99"/>
      <c r="BL33" s="71" t="str">
        <f t="shared" ref="BL33:BP33" si="17">IF(BL32&lt;&gt;0,BL32+BK33," ")</f>
        <v xml:space="preserve"> </v>
      </c>
      <c r="BM33" s="44" t="str">
        <f t="shared" si="17"/>
        <v xml:space="preserve"> </v>
      </c>
      <c r="BN33" s="44" t="str">
        <f t="shared" si="17"/>
        <v xml:space="preserve"> </v>
      </c>
      <c r="BO33" s="44" t="str">
        <f t="shared" si="17"/>
        <v xml:space="preserve"> </v>
      </c>
      <c r="BP33" s="44" t="str">
        <f t="shared" si="17"/>
        <v xml:space="preserve"> </v>
      </c>
      <c r="BQ33" s="44" t="str">
        <f>IF(BQ$32&lt;&gt;0,BQ$32+BP33," ")</f>
        <v xml:space="preserve"> </v>
      </c>
      <c r="BR33" s="44" t="str">
        <f>IF(BR32&lt;&gt;0,BR32+BQ$33," ")</f>
        <v xml:space="preserve"> </v>
      </c>
      <c r="BS33" s="44" t="str">
        <f t="shared" ref="BS33:BY33" si="18">IF(BS32&lt;&gt;0,BS32+BR33," ")</f>
        <v xml:space="preserve"> </v>
      </c>
      <c r="BT33" s="44" t="str">
        <f t="shared" si="18"/>
        <v xml:space="preserve"> </v>
      </c>
      <c r="BU33" s="44" t="str">
        <f t="shared" si="18"/>
        <v xml:space="preserve"> </v>
      </c>
      <c r="BV33" s="44" t="str">
        <f t="shared" si="18"/>
        <v xml:space="preserve"> </v>
      </c>
      <c r="BW33" s="44" t="str">
        <f t="shared" si="18"/>
        <v xml:space="preserve"> </v>
      </c>
      <c r="BX33" s="44" t="str">
        <f t="shared" si="18"/>
        <v xml:space="preserve"> </v>
      </c>
      <c r="BY33" s="45" t="str">
        <f t="shared" si="18"/>
        <v xml:space="preserve"> </v>
      </c>
    </row>
    <row r="34" spans="2:77" x14ac:dyDescent="0.2">
      <c r="B34" s="41"/>
      <c r="C34" s="42"/>
      <c r="D34" s="46"/>
      <c r="E34" s="47"/>
      <c r="F34" s="37"/>
      <c r="G34" s="48"/>
      <c r="H34" s="48"/>
      <c r="I34" s="48"/>
      <c r="J34" s="48"/>
      <c r="K34" s="48"/>
      <c r="L34" s="48"/>
      <c r="M34" s="48"/>
      <c r="N34" s="48"/>
      <c r="O34" s="48"/>
      <c r="P34" s="48"/>
      <c r="Q34" s="48"/>
      <c r="R34" s="48"/>
      <c r="S34" s="48"/>
      <c r="T34" s="48"/>
      <c r="U34" s="48"/>
      <c r="V34" s="48"/>
      <c r="W34" s="48"/>
      <c r="X34" s="48"/>
      <c r="Y34" s="48"/>
      <c r="Z34" s="48"/>
      <c r="AA34" s="48"/>
      <c r="AB34" s="48"/>
      <c r="AC34" s="48"/>
      <c r="AD34" s="48"/>
      <c r="AE34" s="48"/>
      <c r="AF34" s="48"/>
      <c r="AG34" s="48"/>
      <c r="AH34" s="48"/>
      <c r="AI34" s="48"/>
      <c r="AJ34" s="48"/>
      <c r="AK34" s="48"/>
      <c r="AL34" s="48"/>
      <c r="AM34" s="48"/>
      <c r="AN34" s="48"/>
      <c r="AO34" s="48"/>
      <c r="AP34" s="48"/>
      <c r="AQ34" s="48"/>
      <c r="AR34" s="48"/>
      <c r="AS34" s="48"/>
      <c r="AT34" s="48"/>
      <c r="AU34" s="48"/>
      <c r="AV34" s="48"/>
      <c r="AW34" s="48"/>
      <c r="AX34" s="48"/>
      <c r="AY34" s="48"/>
      <c r="AZ34" s="48"/>
      <c r="BA34" s="48"/>
      <c r="BB34" s="48"/>
      <c r="BC34" s="48"/>
      <c r="BD34" s="48"/>
      <c r="BE34" s="48"/>
      <c r="BF34" s="48"/>
      <c r="BG34" s="48"/>
      <c r="BH34" s="48"/>
      <c r="BI34" s="48"/>
      <c r="BJ34" s="48"/>
      <c r="BK34" s="48"/>
      <c r="BL34" s="48"/>
      <c r="BM34" s="48"/>
      <c r="BN34" s="48"/>
      <c r="BO34" s="48"/>
      <c r="BP34" s="48"/>
      <c r="BQ34" s="48"/>
      <c r="BR34" s="48"/>
      <c r="BS34" s="48"/>
      <c r="BT34" s="48"/>
      <c r="BU34" s="48"/>
      <c r="BV34" s="48"/>
      <c r="BW34" s="48"/>
      <c r="BX34" s="48"/>
      <c r="BY34" s="48"/>
    </row>
    <row r="37" spans="2:77" x14ac:dyDescent="0.2">
      <c r="E37" s="1"/>
    </row>
    <row r="38" spans="2:77" x14ac:dyDescent="0.2">
      <c r="E38" s="1"/>
    </row>
    <row r="39" spans="2:77" x14ac:dyDescent="0.2">
      <c r="E39" s="1"/>
    </row>
    <row r="40" spans="2:77" x14ac:dyDescent="0.2">
      <c r="E40" s="1"/>
    </row>
    <row r="41" spans="2:77" x14ac:dyDescent="0.2">
      <c r="E41" s="1"/>
    </row>
    <row r="42" spans="2:77" x14ac:dyDescent="0.2">
      <c r="E42" s="1"/>
    </row>
    <row r="43" spans="2:77" x14ac:dyDescent="0.2">
      <c r="E43" s="1"/>
    </row>
    <row r="44" spans="2:77" x14ac:dyDescent="0.2">
      <c r="E44" s="1"/>
    </row>
    <row r="45" spans="2:77" x14ac:dyDescent="0.2">
      <c r="E45" s="1"/>
    </row>
    <row r="46" spans="2:77" x14ac:dyDescent="0.2">
      <c r="E46" s="1"/>
    </row>
    <row r="47" spans="2:77" x14ac:dyDescent="0.2">
      <c r="E47" s="1"/>
    </row>
    <row r="48" spans="2:77" x14ac:dyDescent="0.2">
      <c r="E48" s="1"/>
    </row>
    <row r="60" spans="2:12" ht="18.75" x14ac:dyDescent="0.3">
      <c r="B60" s="150"/>
      <c r="C60" s="150"/>
      <c r="D60" s="150"/>
      <c r="E60" s="151"/>
      <c r="F60" s="150"/>
      <c r="G60" s="150"/>
      <c r="H60" s="150"/>
      <c r="I60" s="150"/>
      <c r="J60" s="150"/>
      <c r="K60" s="150"/>
      <c r="L60" s="150"/>
    </row>
    <row r="61" spans="2:12" ht="20.25" x14ac:dyDescent="0.3">
      <c r="B61" s="154" t="s">
        <v>35</v>
      </c>
      <c r="C61" s="155"/>
      <c r="D61" s="155"/>
      <c r="E61" s="161"/>
      <c r="F61" s="161"/>
      <c r="G61" s="161"/>
      <c r="H61" s="161"/>
      <c r="I61" s="161"/>
      <c r="J61" s="150"/>
      <c r="K61" s="150"/>
      <c r="L61" s="150"/>
    </row>
    <row r="62" spans="2:12" ht="20.25" x14ac:dyDescent="0.3">
      <c r="B62" s="155"/>
      <c r="C62" s="155" t="s">
        <v>36</v>
      </c>
      <c r="D62" s="155"/>
      <c r="E62" s="156"/>
      <c r="F62" s="155"/>
      <c r="G62" s="155"/>
      <c r="H62" s="155"/>
      <c r="I62" s="155"/>
      <c r="J62" s="150"/>
      <c r="K62" s="150"/>
      <c r="L62" s="150"/>
    </row>
  </sheetData>
  <mergeCells count="20">
    <mergeCell ref="E61:I61"/>
    <mergeCell ref="B3:G3"/>
    <mergeCell ref="BH9:BK9"/>
    <mergeCell ref="BL9:BO9"/>
    <mergeCell ref="BP9:BS9"/>
    <mergeCell ref="C6:AI8"/>
    <mergeCell ref="G9:J9"/>
    <mergeCell ref="K9:N9"/>
    <mergeCell ref="O9:R9"/>
    <mergeCell ref="S9:V9"/>
    <mergeCell ref="W9:Z9"/>
    <mergeCell ref="AA9:AD9"/>
    <mergeCell ref="AE9:AH9"/>
    <mergeCell ref="BT9:BW9"/>
    <mergeCell ref="AJ9:AM9"/>
    <mergeCell ref="AN9:AQ9"/>
    <mergeCell ref="AR9:AU9"/>
    <mergeCell ref="AV9:AY9"/>
    <mergeCell ref="AZ9:BC9"/>
    <mergeCell ref="BD9:BG9"/>
  </mergeCells>
  <pageMargins left="0.7" right="0.7" top="0.75" bottom="0.75" header="0.3" footer="0.3"/>
  <pageSetup paperSize="9" scale="4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График мобилизации 2025 год</vt:lpstr>
      <vt:lpstr>'График мобилизации 2025 год'!Область_печати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Николай</dc:creator>
  <cp:lastModifiedBy>Эмиров Магомед Тажидинович</cp:lastModifiedBy>
  <cp:lastPrinted>2023-11-08T03:50:18Z</cp:lastPrinted>
  <dcterms:created xsi:type="dcterms:W3CDTF">2022-09-22T14:07:15Z</dcterms:created>
  <dcterms:modified xsi:type="dcterms:W3CDTF">2025-01-28T07:10:38Z</dcterms:modified>
</cp:coreProperties>
</file>